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451155\"/>
    </mc:Choice>
  </mc:AlternateContent>
  <xr:revisionPtr revIDLastSave="0" documentId="13_ncr:1_{5214B100-A248-49F8-AA73-8D58BFD0BD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LIO" sheetId="20" r:id="rId1"/>
  </sheets>
  <definedNames>
    <definedName name="_xlnm.Print_Area" localSheetId="0">JULIO!$A$1:$CD$51</definedName>
  </definedNames>
  <calcPr calcId="191029"/>
</workbook>
</file>

<file path=xl/calcChain.xml><?xml version="1.0" encoding="utf-8"?>
<calcChain xmlns="http://schemas.openxmlformats.org/spreadsheetml/2006/main">
  <c r="BY37" i="20" l="1"/>
  <c r="CA37" i="20"/>
  <c r="BY36" i="20"/>
  <c r="CA36" i="20"/>
  <c r="BY35" i="20"/>
  <c r="CA35" i="20"/>
  <c r="BY34" i="20"/>
  <c r="CA34" i="20"/>
  <c r="CA33" i="20"/>
  <c r="BY33" i="20"/>
  <c r="CA32" i="20"/>
  <c r="BY32" i="20"/>
  <c r="CA31" i="20"/>
  <c r="BY31" i="20"/>
  <c r="CA30" i="20"/>
  <c r="BY30" i="20"/>
  <c r="BY29" i="20"/>
  <c r="CA29" i="20"/>
  <c r="BY28" i="20"/>
  <c r="CA28" i="20"/>
  <c r="BY27" i="20"/>
  <c r="CA27" i="20"/>
  <c r="BY26" i="20"/>
  <c r="CA26" i="20"/>
  <c r="Q11" i="20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W11" i="20"/>
  <c r="CA44" i="20"/>
  <c r="BY44" i="20"/>
  <c r="CA43" i="20"/>
  <c r="BY43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/>
  <c r="A36" i="20"/>
  <c r="A37" i="20"/>
  <c r="A43" i="20"/>
  <c r="A44" i="20"/>
  <c r="CA13" i="20"/>
  <c r="BY13" i="20"/>
  <c r="CC43" i="20"/>
  <c r="CC44" i="20"/>
  <c r="CC17" i="20" l="1"/>
  <c r="CC35" i="20"/>
  <c r="CC19" i="20"/>
  <c r="CC25" i="20"/>
  <c r="CC31" i="20"/>
  <c r="CC33" i="20"/>
  <c r="CC26" i="20"/>
  <c r="CC36" i="20"/>
  <c r="CC27" i="20"/>
  <c r="CC28" i="20"/>
  <c r="CC34" i="20"/>
  <c r="CC37" i="20"/>
  <c r="CC15" i="20"/>
  <c r="CC21" i="20"/>
  <c r="CC23" i="20"/>
  <c r="CC29" i="20"/>
  <c r="CC14" i="20"/>
  <c r="CC16" i="20"/>
  <c r="CC18" i="20"/>
  <c r="CC20" i="20"/>
  <c r="CC22" i="20"/>
  <c r="CC24" i="20"/>
  <c r="CC30" i="20"/>
  <c r="CC32" i="20"/>
  <c r="CC13" i="20"/>
</calcChain>
</file>

<file path=xl/sharedStrings.xml><?xml version="1.0" encoding="utf-8"?>
<sst xmlns="http://schemas.openxmlformats.org/spreadsheetml/2006/main" count="109" uniqueCount="36">
  <si>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</si>
  <si>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</si>
  <si>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</si>
  <si>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</si>
  <si>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</si>
  <si>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</si>
  <si>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</si>
  <si>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</si>
  <si>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</si>
  <si>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</si>
  <si>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</si>
  <si>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</si>
  <si>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</si>
  <si>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</si>
  <si>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</si>
  <si>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</si>
  <si>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</si>
  <si>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</si>
  <si>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</si>
  <si>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CODIGO</t>
  </si>
  <si>
    <t>VARON MENDEZ LILIANA</t>
  </si>
  <si>
    <t>Observaciones:  Convenciones  Asiste: A   o chulo  Falta: F   Retardo: R   Excusa: E   S: SUPLENTE</t>
  </si>
  <si>
    <t>X</t>
  </si>
  <si>
    <t xml:space="preserve">Instructor(es): MARGA JANETH FERNÁNDEZ </t>
  </si>
  <si>
    <t>31/07/2026</t>
  </si>
  <si>
    <t>PROYECTOS CAMPESENA</t>
  </si>
  <si>
    <t>VIRTUAL</t>
  </si>
  <si>
    <t>KAROL DAYANNA TASCON TOBAR</t>
  </si>
  <si>
    <t>LINA MARCELA CALERO ROJAS</t>
  </si>
  <si>
    <t>LINA MARCELA CUERO</t>
  </si>
  <si>
    <t>SEBASTIAN MOJICA GALARZA</t>
  </si>
  <si>
    <t>YESENIA DIAZ LARA</t>
  </si>
  <si>
    <t>JHONNY ANDRES DAZA FLORIAN</t>
  </si>
  <si>
    <t>JENNIFER AVILA HENAO</t>
  </si>
  <si>
    <t>SEMANA CONFRATERNIDAD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</si>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</sst>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3" fillId="0" borderId="0"/>
  </cellStyleXfs>
  <cellXfs count="204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3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0" borderId="20" xfId="0" applyFont="1" applyBorder="1" applyAlignment="1" applyProtection="1">
      <alignment horizontal="center"/>
      <protection locked="0"/>
    </xf>
    <xf numFmtId="0" fontId="7" fillId="4" borderId="32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 textRotation="255"/>
    </xf>
    <xf numFmtId="0" fontId="7" fillId="4" borderId="32" xfId="0" applyFont="1" applyFill="1" applyBorder="1" applyAlignment="1">
      <alignment vertical="center" textRotation="255"/>
    </xf>
    <xf numFmtId="0" fontId="2" fillId="4" borderId="34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4" borderId="38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7" fillId="0" borderId="32" xfId="0" applyFont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vertical="center" textRotation="255"/>
    </xf>
    <xf numFmtId="0" fontId="7" fillId="4" borderId="42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48" xfId="0" applyFont="1" applyFill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>
      <alignment horizontal="center" vertical="center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4" borderId="36" xfId="0" applyFont="1" applyFill="1" applyBorder="1" applyAlignment="1">
      <alignment horizontal="center" vertical="center"/>
    </xf>
    <xf numFmtId="0" fontId="7" fillId="0" borderId="46" xfId="0" applyFont="1" applyBorder="1" applyAlignment="1">
      <alignment vertical="center" textRotation="255"/>
    </xf>
    <xf numFmtId="0" fontId="7" fillId="0" borderId="46" xfId="0" applyFont="1" applyBorder="1" applyAlignment="1">
      <alignment horizontal="center" vertical="center" textRotation="255"/>
    </xf>
    <xf numFmtId="0" fontId="7" fillId="0" borderId="32" xfId="0" applyFont="1" applyBorder="1" applyAlignment="1">
      <alignment vertical="center" textRotation="255"/>
    </xf>
    <xf numFmtId="0" fontId="7" fillId="0" borderId="32" xfId="0" applyFont="1" applyBorder="1" applyAlignment="1">
      <alignment horizontal="center" vertical="center" textRotation="255"/>
    </xf>
    <xf numFmtId="0" fontId="1" fillId="0" borderId="3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7" fillId="0" borderId="32" xfId="0" applyFont="1" applyBorder="1" applyAlignment="1">
      <alignment vertical="center" textRotation="90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49" fontId="7" fillId="4" borderId="36" xfId="0" applyNumberFormat="1" applyFont="1" applyFill="1" applyBorder="1" applyAlignment="1" applyProtection="1">
      <alignment horizontal="center"/>
      <protection locked="0"/>
    </xf>
    <xf numFmtId="0" fontId="7" fillId="4" borderId="36" xfId="0" applyFont="1" applyFill="1" applyBorder="1" applyAlignment="1">
      <alignment horizontal="center"/>
    </xf>
    <xf numFmtId="0" fontId="7" fillId="4" borderId="40" xfId="0" applyFont="1" applyFill="1" applyBorder="1" applyAlignment="1">
      <alignment horizont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49" fontId="7" fillId="4" borderId="39" xfId="0" applyNumberFormat="1" applyFont="1" applyFill="1" applyBorder="1" applyAlignment="1" applyProtection="1">
      <alignment horizontal="center"/>
      <protection locked="0"/>
    </xf>
    <xf numFmtId="49" fontId="7" fillId="4" borderId="37" xfId="0" applyNumberFormat="1" applyFont="1" applyFill="1" applyBorder="1" applyAlignment="1" applyProtection="1">
      <alignment horizontal="center"/>
      <protection locked="0"/>
    </xf>
    <xf numFmtId="0" fontId="13" fillId="0" borderId="53" xfId="3" applyBorder="1" applyAlignment="1">
      <alignment vertical="center"/>
    </xf>
    <xf numFmtId="0" fontId="13" fillId="0" borderId="54" xfId="3" applyBorder="1" applyAlignment="1">
      <alignment vertical="center"/>
    </xf>
    <xf numFmtId="0" fontId="13" fillId="0" borderId="55" xfId="3" applyBorder="1" applyAlignment="1">
      <alignment vertical="center"/>
    </xf>
    <xf numFmtId="0" fontId="13" fillId="0" borderId="56" xfId="3" applyBorder="1" applyAlignment="1">
      <alignment vertical="center"/>
    </xf>
    <xf numFmtId="0" fontId="14" fillId="0" borderId="54" xfId="3" applyFont="1" applyBorder="1" applyAlignment="1">
      <alignment vertical="center"/>
    </xf>
    <xf numFmtId="0" fontId="4" fillId="0" borderId="50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11" fillId="0" borderId="32" xfId="0" applyFont="1" applyBorder="1" applyAlignment="1">
      <alignment horizontal="left"/>
    </xf>
    <xf numFmtId="0" fontId="11" fillId="0" borderId="50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2" fillId="0" borderId="50" xfId="0" applyFont="1" applyBorder="1" applyAlignment="1" applyProtection="1">
      <alignment horizontal="left"/>
      <protection locked="0"/>
    </xf>
    <xf numFmtId="0" fontId="2" fillId="0" borderId="51" xfId="0" applyFont="1" applyBorder="1" applyAlignment="1" applyProtection="1">
      <alignment horizontal="left"/>
      <protection locked="0"/>
    </xf>
    <xf numFmtId="0" fontId="11" fillId="0" borderId="32" xfId="0" applyFont="1" applyBorder="1" applyAlignment="1">
      <alignment horizontal="left" wrapText="1"/>
    </xf>
    <xf numFmtId="0" fontId="12" fillId="0" borderId="32" xfId="2" applyFont="1" applyBorder="1" applyAlignment="1">
      <alignment horizontal="left" vertical="center" wrapText="1"/>
    </xf>
    <xf numFmtId="0" fontId="12" fillId="0" borderId="50" xfId="2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/>
    </xf>
    <xf numFmtId="0" fontId="2" fillId="0" borderId="51" xfId="0" applyFont="1" applyBorder="1" applyAlignment="1">
      <alignment horizontal="left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11" fillId="4" borderId="32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left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1" fillId="5" borderId="50" xfId="0" applyFont="1" applyFill="1" applyBorder="1" applyAlignment="1">
      <alignment horizontal="left"/>
    </xf>
    <xf numFmtId="0" fontId="11" fillId="5" borderId="51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/>
    </xf>
    <xf numFmtId="0" fontId="11" fillId="5" borderId="50" xfId="0" applyFont="1" applyFill="1" applyBorder="1" applyAlignment="1">
      <alignment horizontal="center"/>
    </xf>
    <xf numFmtId="0" fontId="11" fillId="5" borderId="51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13" fillId="0" borderId="57" xfId="3" applyBorder="1" applyAlignment="1">
      <alignment vertical="center"/>
    </xf>
    <xf numFmtId="0" fontId="13" fillId="0" borderId="58" xfId="3" applyBorder="1" applyAlignment="1">
      <alignment vertical="center"/>
    </xf>
    <xf numFmtId="0" fontId="13" fillId="0" borderId="53" xfId="3" applyBorder="1" applyAlignment="1">
      <alignment vertical="center" wrapText="1"/>
    </xf>
    <xf numFmtId="0" fontId="13" fillId="0" borderId="54" xfId="3" applyBorder="1" applyAlignment="1">
      <alignment vertical="center" wrapText="1"/>
    </xf>
    <xf numFmtId="0" fontId="2" fillId="0" borderId="50" xfId="0" applyFont="1" applyFill="1" applyBorder="1" applyAlignment="1" applyProtection="1">
      <alignment horizontal="left"/>
      <protection locked="0"/>
    </xf>
    <xf numFmtId="0" fontId="2" fillId="0" borderId="51" xfId="0" applyFont="1" applyFill="1" applyBorder="1" applyAlignment="1" applyProtection="1">
      <alignment horizontal="left"/>
      <protection locked="0"/>
    </xf>
    <xf numFmtId="0" fontId="7" fillId="6" borderId="17" xfId="0" applyFont="1" applyFill="1" applyBorder="1" applyAlignment="1">
      <alignment horizontal="center" vertical="center" textRotation="255"/>
    </xf>
    <xf numFmtId="0" fontId="7" fillId="6" borderId="42" xfId="0" applyFont="1" applyFill="1" applyBorder="1" applyAlignment="1">
      <alignment horizontal="center" vertical="center" textRotation="255"/>
    </xf>
    <xf numFmtId="0" fontId="7" fillId="6" borderId="35" xfId="0" applyFont="1" applyFill="1" applyBorder="1" applyAlignment="1">
      <alignment horizontal="center" vertical="center" textRotation="255"/>
    </xf>
  </cellXfs>
  <cellStyles count="4">
    <cellStyle name="Normal" xfId="0" builtinId="0"/>
    <cellStyle name="Normal 2" xfId="2" xr:uid="{B1DACD12-06E7-4A4F-9907-4827D1580FB0}"/>
    <cellStyle name="Normal 3" xfId="1" xr:uid="{79FC7B7A-EE53-4C69-83BB-3676F4E18C58}"/>
    <cellStyle name="Normal 4" xfId="3" xr:uid="{BA9FC245-E033-4F60-967A-5764D2CA664B}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50"/>
  <sheetViews>
    <sheetView tabSelected="1" zoomScale="70" zoomScaleNormal="70" workbookViewId="0">
      <selection activeCell="AM36" sqref="AM36"/>
    </sheetView>
  </sheetViews>
  <sheetFormatPr baseColWidth="10" defaultColWidth="8.44140625" defaultRowHeight="13.2" x14ac:dyDescent="0.25"/>
  <cols>
    <col min="1" max="1" width="4.5546875" style="7" customWidth="1"/>
    <col min="2" max="6" width="2.109375" style="7" customWidth="1"/>
    <col min="7" max="7" width="3.44140625" style="7" customWidth="1"/>
    <col min="8" max="8" width="2.109375" style="7" customWidth="1"/>
    <col min="9" max="9" width="7.5546875" style="7" customWidth="1"/>
    <col min="10" max="10" width="2.109375" style="7" customWidth="1"/>
    <col min="11" max="11" width="5.44140625" style="7" customWidth="1"/>
    <col min="12" max="12" width="4.44140625" style="7" customWidth="1"/>
    <col min="13" max="13" width="3.44140625" style="7" customWidth="1"/>
    <col min="14" max="14" width="5.33203125" style="7" customWidth="1"/>
    <col min="15" max="15" width="3" style="7" customWidth="1"/>
    <col min="16" max="16" width="3.554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546875" style="7" customWidth="1"/>
    <col min="51" max="71" width="3" style="7" customWidth="1"/>
    <col min="72" max="72" width="3.88671875" style="7" customWidth="1"/>
    <col min="73" max="75" width="3" style="7" customWidth="1"/>
    <col min="76" max="76" width="4.33203125" style="7" customWidth="1"/>
    <col min="77" max="79" width="2.6640625" style="7" customWidth="1"/>
    <col min="80" max="80" width="3.6640625" style="7" customWidth="1"/>
    <col min="81" max="81" width="2.6640625" style="7" customWidth="1"/>
    <col min="82" max="82" width="3.88671875" style="7" customWidth="1"/>
    <col min="83" max="83" width="112" style="4" customWidth="1"/>
    <col min="84" max="84" width="14.5546875" style="4" customWidth="1"/>
    <col min="85" max="85" width="19" style="4" customWidth="1"/>
    <col min="86" max="170" width="8.44140625" style="4"/>
    <col min="171" max="173" width="8.44140625" style="6"/>
    <col min="174" max="16384" width="8.441406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71" t="s">
        <v>0</v>
      </c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3"/>
      <c r="BX1" s="80" t="s">
        <v>1</v>
      </c>
      <c r="BY1" s="81"/>
      <c r="BZ1" s="81"/>
      <c r="CA1" s="81"/>
      <c r="CB1" s="81"/>
      <c r="CC1" s="81"/>
      <c r="CD1" s="82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74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6"/>
      <c r="BX2" s="83"/>
      <c r="BY2" s="84"/>
      <c r="BZ2" s="84"/>
      <c r="CA2" s="84"/>
      <c r="CB2" s="84"/>
      <c r="CC2" s="84"/>
      <c r="CD2" s="85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74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6"/>
      <c r="BX3" s="83"/>
      <c r="BY3" s="84"/>
      <c r="BZ3" s="84"/>
      <c r="CA3" s="84"/>
      <c r="CB3" s="84"/>
      <c r="CC3" s="84"/>
      <c r="CD3" s="85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7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6"/>
      <c r="BX4" s="83"/>
      <c r="BY4" s="84"/>
      <c r="BZ4" s="84"/>
      <c r="CA4" s="84"/>
      <c r="CB4" s="84"/>
      <c r="CC4" s="84"/>
      <c r="CD4" s="85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74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6"/>
      <c r="BX5" s="83"/>
      <c r="BY5" s="84"/>
      <c r="BZ5" s="84"/>
      <c r="CA5" s="84"/>
      <c r="CB5" s="84"/>
      <c r="CC5" s="84"/>
      <c r="CD5" s="85"/>
    </row>
    <row r="6" spans="1:173" ht="17.25" customHeight="1" thickBot="1" x14ac:dyDescent="0.45">
      <c r="A6" s="89"/>
      <c r="B6" s="90"/>
      <c r="C6" s="90"/>
      <c r="D6" s="90"/>
      <c r="E6" s="90"/>
      <c r="F6" s="90"/>
      <c r="G6" s="11"/>
      <c r="H6" s="77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9"/>
      <c r="BX6" s="86"/>
      <c r="BY6" s="87"/>
      <c r="BZ6" s="87"/>
      <c r="CA6" s="87"/>
      <c r="CB6" s="87"/>
      <c r="CC6" s="87"/>
      <c r="CD6" s="88"/>
    </row>
    <row r="7" spans="1:173" s="15" customFormat="1" ht="36.75" customHeight="1" thickBot="1" x14ac:dyDescent="0.3">
      <c r="A7" s="91" t="s">
        <v>2</v>
      </c>
      <c r="B7" s="92"/>
      <c r="C7" s="92"/>
      <c r="D7" s="92"/>
      <c r="E7" s="92"/>
      <c r="F7" s="92"/>
      <c r="G7" s="92"/>
      <c r="H7" s="92"/>
      <c r="I7" s="92"/>
      <c r="J7" s="92"/>
      <c r="K7" s="93"/>
      <c r="L7" s="94"/>
      <c r="M7" s="12"/>
      <c r="N7" s="95" t="s">
        <v>25</v>
      </c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6" t="s">
        <v>19</v>
      </c>
      <c r="AZ7" s="97"/>
      <c r="BA7" s="97"/>
      <c r="BB7" s="97"/>
      <c r="BC7" s="98"/>
      <c r="BD7" s="99"/>
      <c r="BE7" s="100"/>
      <c r="BF7" s="100"/>
      <c r="BG7" s="100"/>
      <c r="BH7" s="100"/>
      <c r="BI7" s="101"/>
      <c r="BJ7" s="102" t="s">
        <v>3</v>
      </c>
      <c r="BK7" s="103"/>
      <c r="BL7" s="103"/>
      <c r="BM7" s="103"/>
      <c r="BN7" s="104"/>
      <c r="BO7" s="96">
        <v>3451155</v>
      </c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8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2" thickBot="1" x14ac:dyDescent="0.35">
      <c r="A8" s="105" t="s">
        <v>4</v>
      </c>
      <c r="B8" s="106"/>
      <c r="C8" s="106"/>
      <c r="D8" s="107"/>
      <c r="E8" s="106" t="s">
        <v>5</v>
      </c>
      <c r="F8" s="106"/>
      <c r="G8" s="106"/>
      <c r="H8" s="106"/>
      <c r="I8" s="106"/>
      <c r="J8" s="108"/>
      <c r="K8" s="109"/>
      <c r="L8" s="110"/>
      <c r="M8" s="16"/>
      <c r="N8" s="32"/>
      <c r="O8" s="32"/>
      <c r="P8" s="17" t="s">
        <v>6</v>
      </c>
      <c r="Q8" s="32"/>
      <c r="R8" s="18"/>
      <c r="S8" s="18"/>
      <c r="T8" s="19"/>
      <c r="U8" s="111" t="s">
        <v>22</v>
      </c>
      <c r="V8" s="112"/>
      <c r="W8" s="113"/>
      <c r="X8" s="114" t="s">
        <v>26</v>
      </c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6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17" t="s">
        <v>23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97"/>
      <c r="AZ9" s="97"/>
      <c r="BA9" s="97"/>
      <c r="BB9" s="97"/>
      <c r="BC9" s="97"/>
      <c r="BD9" s="97"/>
      <c r="BE9" s="97"/>
      <c r="BF9" s="98"/>
      <c r="BG9" s="119">
        <v>46204</v>
      </c>
      <c r="BH9" s="120"/>
      <c r="BI9" s="120"/>
      <c r="BJ9" s="120"/>
      <c r="BK9" s="120"/>
      <c r="BL9" s="120"/>
      <c r="BM9" s="120"/>
      <c r="BN9" s="121"/>
      <c r="BO9" s="122" t="s">
        <v>7</v>
      </c>
      <c r="BP9" s="123"/>
      <c r="BQ9" s="123"/>
      <c r="BR9" s="123"/>
      <c r="BS9" s="124"/>
      <c r="BT9" s="125" t="s">
        <v>24</v>
      </c>
      <c r="BU9" s="126"/>
      <c r="BV9" s="126"/>
      <c r="BW9" s="123"/>
      <c r="BX9" s="123"/>
      <c r="BY9" s="123"/>
      <c r="BZ9" s="123"/>
      <c r="CA9" s="123"/>
      <c r="CB9" s="123"/>
      <c r="CC9" s="123"/>
      <c r="CD9" s="124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">
      <c r="A10" s="62" t="s">
        <v>8</v>
      </c>
      <c r="B10" s="64" t="s">
        <v>9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5"/>
      <c r="O10" s="68">
        <v>46204</v>
      </c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70"/>
      <c r="BY10" s="132" t="s">
        <v>10</v>
      </c>
      <c r="BZ10" s="133"/>
      <c r="CA10" s="133"/>
      <c r="CB10" s="133"/>
      <c r="CC10" s="133"/>
      <c r="CD10" s="134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">
      <c r="A11" s="63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7"/>
      <c r="O11" s="141">
        <v>1</v>
      </c>
      <c r="P11" s="142"/>
      <c r="Q11" s="143">
        <f>O11+1</f>
        <v>2</v>
      </c>
      <c r="R11" s="142"/>
      <c r="S11" s="143">
        <f>Q11+1</f>
        <v>3</v>
      </c>
      <c r="T11" s="142"/>
      <c r="U11" s="143">
        <f>S11+1</f>
        <v>4</v>
      </c>
      <c r="V11" s="142"/>
      <c r="W11" s="143">
        <f>U11+1</f>
        <v>5</v>
      </c>
      <c r="X11" s="142"/>
      <c r="Y11" s="143">
        <f>W11+1</f>
        <v>6</v>
      </c>
      <c r="Z11" s="142"/>
      <c r="AA11" s="60">
        <f>Y11+1</f>
        <v>7</v>
      </c>
      <c r="AB11" s="61"/>
      <c r="AC11" s="60">
        <f>AA11+1</f>
        <v>8</v>
      </c>
      <c r="AD11" s="61"/>
      <c r="AE11" s="60">
        <f>AC11+1</f>
        <v>9</v>
      </c>
      <c r="AF11" s="61"/>
      <c r="AG11" s="60">
        <f>AE11+1</f>
        <v>10</v>
      </c>
      <c r="AH11" s="61"/>
      <c r="AI11" s="60">
        <f t="shared" ref="AI11" si="0">AG11+1</f>
        <v>11</v>
      </c>
      <c r="AJ11" s="61"/>
      <c r="AK11" s="60">
        <f t="shared" ref="AK11" si="1">AI11+1</f>
        <v>12</v>
      </c>
      <c r="AL11" s="61"/>
      <c r="AM11" s="60">
        <f t="shared" ref="AM11" si="2">AK11+1</f>
        <v>13</v>
      </c>
      <c r="AN11" s="61"/>
      <c r="AO11" s="60">
        <f t="shared" ref="AO11" si="3">AM11+1</f>
        <v>14</v>
      </c>
      <c r="AP11" s="61"/>
      <c r="AQ11" s="60">
        <f t="shared" ref="AQ11" si="4">AO11+1</f>
        <v>15</v>
      </c>
      <c r="AR11" s="61"/>
      <c r="AS11" s="60">
        <f>AQ11+1</f>
        <v>16</v>
      </c>
      <c r="AT11" s="61"/>
      <c r="AU11" s="60">
        <f t="shared" ref="AU11" si="5">AS11+1</f>
        <v>17</v>
      </c>
      <c r="AV11" s="61"/>
      <c r="AW11" s="60">
        <f t="shared" ref="AW11" si="6">AU11+1</f>
        <v>18</v>
      </c>
      <c r="AX11" s="61"/>
      <c r="AY11" s="60">
        <f t="shared" ref="AY11" si="7">AW11+1</f>
        <v>19</v>
      </c>
      <c r="AZ11" s="61"/>
      <c r="BA11" s="60">
        <f t="shared" ref="BA11" si="8">AY11+1</f>
        <v>20</v>
      </c>
      <c r="BB11" s="61"/>
      <c r="BC11" s="60">
        <f t="shared" ref="BC11" si="9">BA11+1</f>
        <v>21</v>
      </c>
      <c r="BD11" s="61"/>
      <c r="BE11" s="60">
        <f t="shared" ref="BE11" si="10">BC11+1</f>
        <v>22</v>
      </c>
      <c r="BF11" s="61"/>
      <c r="BG11" s="60">
        <f t="shared" ref="BG11" si="11">BE11+1</f>
        <v>23</v>
      </c>
      <c r="BH11" s="61"/>
      <c r="BI11" s="60">
        <f t="shared" ref="BI11" si="12">BG11+1</f>
        <v>24</v>
      </c>
      <c r="BJ11" s="61"/>
      <c r="BK11" s="60">
        <f t="shared" ref="BK11" si="13">BI11+1</f>
        <v>25</v>
      </c>
      <c r="BL11" s="61"/>
      <c r="BM11" s="60">
        <f t="shared" ref="BM11" si="14">BK11+1</f>
        <v>26</v>
      </c>
      <c r="BN11" s="61"/>
      <c r="BO11" s="60">
        <f t="shared" ref="BO11" si="15">BM11+1</f>
        <v>27</v>
      </c>
      <c r="BP11" s="61"/>
      <c r="BQ11" s="60">
        <f t="shared" ref="BQ11" si="16">BO11+1</f>
        <v>28</v>
      </c>
      <c r="BR11" s="61"/>
      <c r="BS11" s="60">
        <f t="shared" ref="BS11" si="17">BQ11+1</f>
        <v>29</v>
      </c>
      <c r="BT11" s="61"/>
      <c r="BU11" s="60">
        <f t="shared" ref="BU11" si="18">BS11+1</f>
        <v>30</v>
      </c>
      <c r="BV11" s="61"/>
      <c r="BW11" s="60">
        <f t="shared" ref="BW11" si="19">BU11+1</f>
        <v>31</v>
      </c>
      <c r="BX11" s="61"/>
      <c r="BY11" s="135"/>
      <c r="BZ11" s="135"/>
      <c r="CA11" s="135"/>
      <c r="CB11" s="135"/>
      <c r="CC11" s="135"/>
      <c r="CD11" s="136"/>
    </row>
    <row r="12" spans="1:173" s="24" customFormat="1" ht="16.2" thickBot="1" x14ac:dyDescent="0.35">
      <c r="A12" s="63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40" t="s">
        <v>11</v>
      </c>
      <c r="P12" s="41" t="s">
        <v>12</v>
      </c>
      <c r="Q12" s="41" t="s">
        <v>11</v>
      </c>
      <c r="R12" s="41" t="s">
        <v>12</v>
      </c>
      <c r="S12" s="41" t="s">
        <v>11</v>
      </c>
      <c r="T12" s="41" t="s">
        <v>12</v>
      </c>
      <c r="U12" s="41" t="s">
        <v>11</v>
      </c>
      <c r="V12" s="41" t="s">
        <v>12</v>
      </c>
      <c r="W12" s="41" t="s">
        <v>11</v>
      </c>
      <c r="X12" s="41" t="s">
        <v>12</v>
      </c>
      <c r="Y12" s="41" t="s">
        <v>11</v>
      </c>
      <c r="Z12" s="41" t="s">
        <v>12</v>
      </c>
      <c r="AA12" s="41" t="s">
        <v>11</v>
      </c>
      <c r="AB12" s="41" t="s">
        <v>12</v>
      </c>
      <c r="AC12" s="41" t="s">
        <v>11</v>
      </c>
      <c r="AD12" s="41" t="s">
        <v>12</v>
      </c>
      <c r="AE12" s="41" t="s">
        <v>11</v>
      </c>
      <c r="AF12" s="41" t="s">
        <v>12</v>
      </c>
      <c r="AG12" s="41" t="s">
        <v>11</v>
      </c>
      <c r="AH12" s="41" t="s">
        <v>12</v>
      </c>
      <c r="AI12" s="41" t="s">
        <v>11</v>
      </c>
      <c r="AJ12" s="41" t="s">
        <v>12</v>
      </c>
      <c r="AK12" s="41" t="s">
        <v>11</v>
      </c>
      <c r="AL12" s="41" t="s">
        <v>12</v>
      </c>
      <c r="AM12" s="41" t="s">
        <v>11</v>
      </c>
      <c r="AN12" s="41" t="s">
        <v>12</v>
      </c>
      <c r="AO12" s="41" t="s">
        <v>11</v>
      </c>
      <c r="AP12" s="41" t="s">
        <v>12</v>
      </c>
      <c r="AQ12" s="41" t="s">
        <v>11</v>
      </c>
      <c r="AR12" s="41" t="s">
        <v>12</v>
      </c>
      <c r="AS12" s="41" t="s">
        <v>11</v>
      </c>
      <c r="AT12" s="41" t="s">
        <v>12</v>
      </c>
      <c r="AU12" s="41" t="s">
        <v>11</v>
      </c>
      <c r="AV12" s="51" t="s">
        <v>12</v>
      </c>
      <c r="AW12" s="41" t="s">
        <v>11</v>
      </c>
      <c r="AX12" s="41" t="s">
        <v>12</v>
      </c>
      <c r="AY12" s="41" t="s">
        <v>11</v>
      </c>
      <c r="AZ12" s="41" t="s">
        <v>12</v>
      </c>
      <c r="BA12" s="41" t="s">
        <v>11</v>
      </c>
      <c r="BB12" s="41" t="s">
        <v>12</v>
      </c>
      <c r="BC12" s="41" t="s">
        <v>11</v>
      </c>
      <c r="BD12" s="41" t="s">
        <v>12</v>
      </c>
      <c r="BE12" s="41" t="s">
        <v>11</v>
      </c>
      <c r="BF12" s="41" t="s">
        <v>12</v>
      </c>
      <c r="BG12" s="41" t="s">
        <v>11</v>
      </c>
      <c r="BH12" s="41" t="s">
        <v>12</v>
      </c>
      <c r="BI12" s="41" t="s">
        <v>11</v>
      </c>
      <c r="BJ12" s="41" t="s">
        <v>12</v>
      </c>
      <c r="BK12" s="41" t="s">
        <v>11</v>
      </c>
      <c r="BL12" s="41" t="s">
        <v>12</v>
      </c>
      <c r="BM12" s="41" t="s">
        <v>11</v>
      </c>
      <c r="BN12" s="41" t="s">
        <v>12</v>
      </c>
      <c r="BO12" s="41" t="s">
        <v>11</v>
      </c>
      <c r="BP12" s="41" t="s">
        <v>12</v>
      </c>
      <c r="BQ12" s="41" t="s">
        <v>11</v>
      </c>
      <c r="BR12" s="41" t="s">
        <v>12</v>
      </c>
      <c r="BS12" s="41" t="s">
        <v>11</v>
      </c>
      <c r="BT12" s="41" t="s">
        <v>12</v>
      </c>
      <c r="BU12" s="41" t="s">
        <v>11</v>
      </c>
      <c r="BV12" s="41" t="s">
        <v>12</v>
      </c>
      <c r="BW12" s="41" t="s">
        <v>11</v>
      </c>
      <c r="BX12" s="41" t="s">
        <v>12</v>
      </c>
      <c r="BY12" s="144" t="s">
        <v>13</v>
      </c>
      <c r="BZ12" s="145"/>
      <c r="CA12" s="127" t="s">
        <v>14</v>
      </c>
      <c r="CB12" s="127"/>
      <c r="CC12" s="128" t="s">
        <v>15</v>
      </c>
      <c r="CD12" s="129"/>
    </row>
    <row r="13" spans="1:173" s="25" customFormat="1" ht="20.100000000000001" customHeight="1" x14ac:dyDescent="0.25">
      <c r="A13" s="48">
        <v>1</v>
      </c>
      <c r="B13" s="195" t="s">
        <v>27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54"/>
      <c r="P13" s="49"/>
      <c r="Q13" s="49"/>
      <c r="R13" s="49"/>
      <c r="S13" s="49"/>
      <c r="T13" s="49"/>
      <c r="U13" s="49"/>
      <c r="V13" s="49"/>
      <c r="W13" s="49"/>
      <c r="X13" s="49"/>
      <c r="Y13" s="52"/>
      <c r="Z13" s="52"/>
      <c r="AA13" s="53"/>
      <c r="AB13" s="53"/>
      <c r="AC13" s="52"/>
      <c r="AD13" s="52"/>
      <c r="AE13" s="49"/>
      <c r="AF13" s="49"/>
      <c r="AG13" s="49"/>
      <c r="AH13" s="49"/>
      <c r="AI13" s="49"/>
      <c r="AJ13" s="49"/>
      <c r="AK13" s="49"/>
      <c r="AL13" s="49"/>
      <c r="AM13" s="53"/>
      <c r="AN13" s="49"/>
      <c r="AO13" s="52"/>
      <c r="AP13" s="49"/>
      <c r="AQ13" s="52"/>
      <c r="AR13" s="201" t="s">
        <v>34</v>
      </c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 t="s">
        <v>35</v>
      </c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 t="s">
        <v>35</v>
      </c>
      <c r="BU13" s="49"/>
      <c r="BV13" s="49"/>
      <c r="BW13" s="49"/>
      <c r="BX13" s="49"/>
      <c r="BY13" s="130">
        <f t="shared" ref="BY13:BY44" si="20">COUNTIF(O13:BX13,"E")</f>
        <v>0</v>
      </c>
      <c r="BZ13" s="130"/>
      <c r="CA13" s="130">
        <f t="shared" ref="CA13:CA44" si="21">COUNTIF(O13:BX13,"F")</f>
        <v>0</v>
      </c>
      <c r="CB13" s="130"/>
      <c r="CC13" s="130">
        <f t="shared" ref="CC13:CC44" si="22">BY13+CA13</f>
        <v>0</v>
      </c>
      <c r="CD13" s="131"/>
    </row>
    <row r="14" spans="1:173" s="25" customFormat="1" ht="21.6" customHeight="1" x14ac:dyDescent="0.25">
      <c r="A14" s="47">
        <v>2</v>
      </c>
      <c r="B14" s="146" t="s">
        <v>28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54"/>
      <c r="P14" s="42"/>
      <c r="Q14" s="42"/>
      <c r="R14" s="42"/>
      <c r="S14" s="42"/>
      <c r="T14" s="42"/>
      <c r="U14" s="42"/>
      <c r="V14" s="42"/>
      <c r="W14" s="42"/>
      <c r="X14" s="42"/>
      <c r="Y14" s="54"/>
      <c r="Z14" s="54"/>
      <c r="AA14" s="55"/>
      <c r="AB14" s="55"/>
      <c r="AC14" s="54"/>
      <c r="AD14" s="54"/>
      <c r="AE14" s="42"/>
      <c r="AF14" s="42"/>
      <c r="AG14" s="42"/>
      <c r="AH14" s="42"/>
      <c r="AI14" s="42"/>
      <c r="AJ14" s="42"/>
      <c r="AK14" s="42"/>
      <c r="AL14" s="42"/>
      <c r="AM14" s="55"/>
      <c r="AN14" s="42"/>
      <c r="AO14" s="54"/>
      <c r="AP14" s="42"/>
      <c r="AQ14" s="54"/>
      <c r="AR14" s="202"/>
      <c r="AS14" s="42"/>
      <c r="AT14" s="42"/>
      <c r="AU14" s="42"/>
      <c r="AV14" s="59"/>
      <c r="AW14" s="42"/>
      <c r="AX14" s="42"/>
      <c r="AY14" s="42"/>
      <c r="AZ14" s="42"/>
      <c r="BA14" s="42"/>
      <c r="BB14" s="42"/>
      <c r="BC14" s="42"/>
      <c r="BD14" s="42"/>
      <c r="BE14" s="42"/>
      <c r="BF14" s="42" t="s">
        <v>35</v>
      </c>
      <c r="BG14" s="42"/>
      <c r="BH14" s="42"/>
      <c r="BI14" s="42"/>
      <c r="BJ14" s="59"/>
      <c r="BK14" s="42"/>
      <c r="BL14" s="42"/>
      <c r="BM14" s="42"/>
      <c r="BN14" s="42"/>
      <c r="BO14" s="42"/>
      <c r="BP14" s="42"/>
      <c r="BQ14" s="42"/>
      <c r="BR14" s="42"/>
      <c r="BS14" s="42"/>
      <c r="BT14" s="42" t="s">
        <v>35</v>
      </c>
      <c r="BU14" s="42"/>
      <c r="BV14" s="33"/>
      <c r="BW14" s="33"/>
      <c r="BX14" s="33"/>
      <c r="BY14" s="139">
        <f t="shared" si="20"/>
        <v>0</v>
      </c>
      <c r="BZ14" s="139"/>
      <c r="CA14" s="139">
        <f t="shared" si="21"/>
        <v>0</v>
      </c>
      <c r="CB14" s="139"/>
      <c r="CC14" s="139">
        <f t="shared" si="22"/>
        <v>0</v>
      </c>
      <c r="CD14" s="140"/>
    </row>
    <row r="15" spans="1:173" s="25" customFormat="1" ht="15.6" x14ac:dyDescent="0.25">
      <c r="A15" s="47">
        <v>3</v>
      </c>
      <c r="B15" s="146" t="s">
        <v>29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54"/>
      <c r="P15" s="42"/>
      <c r="Q15" s="42"/>
      <c r="R15" s="42"/>
      <c r="S15" s="42"/>
      <c r="T15" s="42"/>
      <c r="U15" s="42"/>
      <c r="V15" s="42"/>
      <c r="W15" s="42"/>
      <c r="X15" s="42"/>
      <c r="Y15" s="54"/>
      <c r="Z15" s="54"/>
      <c r="AA15" s="55"/>
      <c r="AB15" s="55"/>
      <c r="AC15" s="54"/>
      <c r="AD15" s="54"/>
      <c r="AE15" s="42"/>
      <c r="AF15" s="42"/>
      <c r="AG15" s="42"/>
      <c r="AH15" s="42"/>
      <c r="AI15" s="42"/>
      <c r="AJ15" s="42"/>
      <c r="AK15" s="42"/>
      <c r="AL15" s="42"/>
      <c r="AM15" s="55"/>
      <c r="AN15" s="42"/>
      <c r="AO15" s="54"/>
      <c r="AP15" s="42"/>
      <c r="AQ15" s="54"/>
      <c r="AR15" s="202"/>
      <c r="AS15" s="42"/>
      <c r="AT15" s="42"/>
      <c r="AU15" s="42"/>
      <c r="AV15" s="59"/>
      <c r="AW15" s="42"/>
      <c r="AX15" s="42"/>
      <c r="AY15" s="42"/>
      <c r="AZ15" s="42"/>
      <c r="BA15" s="42"/>
      <c r="BB15" s="42"/>
      <c r="BC15" s="42"/>
      <c r="BD15" s="42"/>
      <c r="BE15" s="42"/>
      <c r="BF15" s="42" t="s">
        <v>35</v>
      </c>
      <c r="BG15" s="42"/>
      <c r="BH15" s="42"/>
      <c r="BI15" s="42"/>
      <c r="BJ15" s="59"/>
      <c r="BK15" s="42"/>
      <c r="BL15" s="42"/>
      <c r="BM15" s="42"/>
      <c r="BN15" s="42"/>
      <c r="BO15" s="42"/>
      <c r="BP15" s="42"/>
      <c r="BQ15" s="42"/>
      <c r="BR15" s="42"/>
      <c r="BS15" s="42"/>
      <c r="BT15" s="42" t="s">
        <v>35</v>
      </c>
      <c r="BU15" s="42"/>
      <c r="BV15" s="42"/>
      <c r="BW15" s="42"/>
      <c r="BX15" s="42"/>
      <c r="BY15" s="139">
        <f t="shared" si="20"/>
        <v>0</v>
      </c>
      <c r="BZ15" s="139"/>
      <c r="CA15" s="139">
        <f t="shared" si="21"/>
        <v>0</v>
      </c>
      <c r="CB15" s="139"/>
      <c r="CC15" s="139">
        <f t="shared" si="22"/>
        <v>0</v>
      </c>
      <c r="CD15" s="140"/>
    </row>
    <row r="16" spans="1:173" s="25" customFormat="1" ht="20.100000000000001" customHeight="1" x14ac:dyDescent="0.25">
      <c r="A16" s="50">
        <v>4</v>
      </c>
      <c r="B16" s="146" t="s">
        <v>30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54"/>
      <c r="P16" s="42"/>
      <c r="Q16" s="42"/>
      <c r="R16" s="42"/>
      <c r="S16" s="42"/>
      <c r="T16" s="42"/>
      <c r="U16" s="42"/>
      <c r="V16" s="42"/>
      <c r="W16" s="42"/>
      <c r="X16" s="42"/>
      <c r="Y16" s="54"/>
      <c r="Z16" s="54"/>
      <c r="AA16" s="55"/>
      <c r="AB16" s="55"/>
      <c r="AC16" s="54"/>
      <c r="AD16" s="54"/>
      <c r="AE16" s="42"/>
      <c r="AF16" s="42"/>
      <c r="AG16" s="42"/>
      <c r="AH16" s="42"/>
      <c r="AI16" s="42"/>
      <c r="AJ16" s="42"/>
      <c r="AK16" s="42"/>
      <c r="AL16" s="42"/>
      <c r="AM16" s="55"/>
      <c r="AN16" s="42"/>
      <c r="AO16" s="54"/>
      <c r="AP16" s="42"/>
      <c r="AQ16" s="54"/>
      <c r="AR16" s="202"/>
      <c r="AS16" s="42"/>
      <c r="AT16" s="42"/>
      <c r="AU16" s="42"/>
      <c r="AV16" s="59"/>
      <c r="AW16" s="42"/>
      <c r="AX16" s="42"/>
      <c r="AY16" s="42"/>
      <c r="AZ16" s="42"/>
      <c r="BA16" s="42"/>
      <c r="BB16" s="42"/>
      <c r="BC16" s="42"/>
      <c r="BD16" s="42"/>
      <c r="BE16" s="42"/>
      <c r="BF16" s="42" t="s">
        <v>35</v>
      </c>
      <c r="BG16" s="42"/>
      <c r="BH16" s="42"/>
      <c r="BI16" s="42"/>
      <c r="BJ16" s="59"/>
      <c r="BK16" s="42"/>
      <c r="BL16" s="42"/>
      <c r="BM16" s="42"/>
      <c r="BN16" s="42"/>
      <c r="BO16" s="42"/>
      <c r="BP16" s="42"/>
      <c r="BQ16" s="42"/>
      <c r="BR16" s="42"/>
      <c r="BS16" s="42"/>
      <c r="BT16" s="42" t="s">
        <v>35</v>
      </c>
      <c r="BU16" s="42"/>
      <c r="BV16" s="42"/>
      <c r="BW16" s="42"/>
      <c r="BX16" s="42"/>
      <c r="BY16" s="137">
        <f t="shared" si="20"/>
        <v>0</v>
      </c>
      <c r="BZ16" s="137"/>
      <c r="CA16" s="137">
        <f t="shared" si="21"/>
        <v>0</v>
      </c>
      <c r="CB16" s="137"/>
      <c r="CC16" s="137">
        <f t="shared" si="22"/>
        <v>0</v>
      </c>
      <c r="CD16" s="138"/>
    </row>
    <row r="17" spans="1:82" s="25" customFormat="1" ht="20.100000000000001" customHeight="1" x14ac:dyDescent="0.25">
      <c r="A17" s="50">
        <v>5</v>
      </c>
      <c r="B17" s="146" t="s">
        <v>31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54"/>
      <c r="P17" s="42"/>
      <c r="Q17" s="42"/>
      <c r="R17" s="42"/>
      <c r="S17" s="42"/>
      <c r="T17" s="42"/>
      <c r="U17" s="42"/>
      <c r="V17" s="42"/>
      <c r="W17" s="42"/>
      <c r="X17" s="42"/>
      <c r="Y17" s="54"/>
      <c r="Z17" s="54"/>
      <c r="AA17" s="55"/>
      <c r="AB17" s="55"/>
      <c r="AC17" s="54"/>
      <c r="AD17" s="54"/>
      <c r="AE17" s="42"/>
      <c r="AF17" s="42"/>
      <c r="AG17" s="42"/>
      <c r="AH17" s="42"/>
      <c r="AI17" s="42"/>
      <c r="AJ17" s="42"/>
      <c r="AK17" s="42"/>
      <c r="AL17" s="42"/>
      <c r="AM17" s="55"/>
      <c r="AN17" s="42"/>
      <c r="AO17" s="54"/>
      <c r="AP17" s="42"/>
      <c r="AQ17" s="54"/>
      <c r="AR17" s="202"/>
      <c r="AS17" s="42"/>
      <c r="AT17" s="42"/>
      <c r="AU17" s="42"/>
      <c r="AV17" s="59"/>
      <c r="AW17" s="42"/>
      <c r="AX17" s="42"/>
      <c r="AY17" s="42"/>
      <c r="AZ17" s="42"/>
      <c r="BA17" s="42"/>
      <c r="BB17" s="42"/>
      <c r="BC17" s="42"/>
      <c r="BD17" s="42"/>
      <c r="BE17" s="42"/>
      <c r="BF17" s="42" t="s">
        <v>35</v>
      </c>
      <c r="BG17" s="42"/>
      <c r="BH17" s="42"/>
      <c r="BI17" s="42"/>
      <c r="BJ17" s="59"/>
      <c r="BK17" s="42"/>
      <c r="BL17" s="42"/>
      <c r="BM17" s="42"/>
      <c r="BN17" s="42"/>
      <c r="BO17" s="42"/>
      <c r="BP17" s="42"/>
      <c r="BQ17" s="42"/>
      <c r="BR17" s="42"/>
      <c r="BS17" s="42"/>
      <c r="BT17" s="42" t="s">
        <v>35</v>
      </c>
      <c r="BU17" s="42"/>
      <c r="BV17" s="42"/>
      <c r="BW17" s="42"/>
      <c r="BX17" s="42"/>
      <c r="BY17" s="137">
        <f t="shared" si="20"/>
        <v>0</v>
      </c>
      <c r="BZ17" s="137"/>
      <c r="CA17" s="137">
        <f t="shared" si="21"/>
        <v>0</v>
      </c>
      <c r="CB17" s="137"/>
      <c r="CC17" s="137">
        <f t="shared" si="22"/>
        <v>0</v>
      </c>
      <c r="CD17" s="138"/>
    </row>
    <row r="18" spans="1:82" s="25" customFormat="1" ht="17.399999999999999" customHeight="1" x14ac:dyDescent="0.25">
      <c r="A18" s="50">
        <v>6</v>
      </c>
      <c r="B18" s="197" t="s">
        <v>32</v>
      </c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54"/>
      <c r="P18" s="42"/>
      <c r="Q18" s="42"/>
      <c r="R18" s="42"/>
      <c r="S18" s="42"/>
      <c r="T18" s="42"/>
      <c r="U18" s="42"/>
      <c r="V18" s="42"/>
      <c r="W18" s="42"/>
      <c r="X18" s="42"/>
      <c r="Y18" s="54"/>
      <c r="Z18" s="54"/>
      <c r="AA18" s="55"/>
      <c r="AB18" s="55"/>
      <c r="AC18" s="54"/>
      <c r="AD18" s="54"/>
      <c r="AE18" s="42"/>
      <c r="AF18" s="42"/>
      <c r="AG18" s="42"/>
      <c r="AH18" s="42"/>
      <c r="AI18" s="42"/>
      <c r="AJ18" s="42"/>
      <c r="AK18" s="42"/>
      <c r="AL18" s="42"/>
      <c r="AM18" s="55"/>
      <c r="AN18" s="42"/>
      <c r="AO18" s="54"/>
      <c r="AP18" s="42"/>
      <c r="AQ18" s="54"/>
      <c r="AR18" s="202"/>
      <c r="AS18" s="42"/>
      <c r="AT18" s="42"/>
      <c r="AU18" s="42"/>
      <c r="AV18" s="59"/>
      <c r="AW18" s="42"/>
      <c r="AX18" s="42"/>
      <c r="AY18" s="42"/>
      <c r="AZ18" s="42"/>
      <c r="BA18" s="42"/>
      <c r="BB18" s="42"/>
      <c r="BC18" s="42"/>
      <c r="BD18" s="42"/>
      <c r="BE18" s="42"/>
      <c r="BF18" s="42" t="s">
        <v>35</v>
      </c>
      <c r="BG18" s="42"/>
      <c r="BH18" s="42"/>
      <c r="BI18" s="42"/>
      <c r="BJ18" s="59"/>
      <c r="BK18" s="42"/>
      <c r="BL18" s="42"/>
      <c r="BM18" s="42"/>
      <c r="BN18" s="42"/>
      <c r="BO18" s="42"/>
      <c r="BP18" s="42"/>
      <c r="BQ18" s="42"/>
      <c r="BR18" s="42"/>
      <c r="BS18" s="42"/>
      <c r="BT18" s="42" t="s">
        <v>35</v>
      </c>
      <c r="BU18" s="42"/>
      <c r="BV18" s="42"/>
      <c r="BW18" s="42"/>
      <c r="BX18" s="42"/>
      <c r="BY18" s="137">
        <f t="shared" si="20"/>
        <v>0</v>
      </c>
      <c r="BZ18" s="137"/>
      <c r="CA18" s="137">
        <f t="shared" si="21"/>
        <v>0</v>
      </c>
      <c r="CB18" s="137"/>
      <c r="CC18" s="137">
        <f t="shared" si="22"/>
        <v>0</v>
      </c>
      <c r="CD18" s="138"/>
    </row>
    <row r="19" spans="1:82" s="25" customFormat="1" ht="20.100000000000001" customHeight="1" x14ac:dyDescent="0.25">
      <c r="A19" s="50">
        <v>7</v>
      </c>
      <c r="B19" s="146" t="s">
        <v>33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54"/>
      <c r="P19" s="42"/>
      <c r="Q19" s="42"/>
      <c r="R19" s="42"/>
      <c r="S19" s="42"/>
      <c r="T19" s="42"/>
      <c r="U19" s="42"/>
      <c r="V19" s="42"/>
      <c r="W19" s="42"/>
      <c r="X19" s="42"/>
      <c r="Y19" s="54"/>
      <c r="Z19" s="54"/>
      <c r="AA19" s="55"/>
      <c r="AB19" s="55"/>
      <c r="AC19" s="54"/>
      <c r="AD19" s="54"/>
      <c r="AE19" s="42"/>
      <c r="AF19" s="42"/>
      <c r="AG19" s="42"/>
      <c r="AH19" s="42"/>
      <c r="AI19" s="42"/>
      <c r="AJ19" s="42"/>
      <c r="AK19" s="42"/>
      <c r="AL19" s="42"/>
      <c r="AM19" s="55"/>
      <c r="AN19" s="42"/>
      <c r="AO19" s="54"/>
      <c r="AP19" s="42"/>
      <c r="AQ19" s="54"/>
      <c r="AR19" s="202"/>
      <c r="AS19" s="42"/>
      <c r="AT19" s="42"/>
      <c r="AU19" s="42"/>
      <c r="AV19" s="59"/>
      <c r="AW19" s="42"/>
      <c r="AX19" s="42"/>
      <c r="AY19" s="42"/>
      <c r="AZ19" s="42"/>
      <c r="BA19" s="42"/>
      <c r="BB19" s="42"/>
      <c r="BC19" s="42"/>
      <c r="BD19" s="42"/>
      <c r="BE19" s="42"/>
      <c r="BF19" s="42" t="s">
        <v>35</v>
      </c>
      <c r="BG19" s="42"/>
      <c r="BH19" s="42"/>
      <c r="BI19" s="42"/>
      <c r="BJ19" s="59"/>
      <c r="BK19" s="42"/>
      <c r="BL19" s="42"/>
      <c r="BM19" s="42"/>
      <c r="BN19" s="42"/>
      <c r="BO19" s="42"/>
      <c r="BP19" s="42"/>
      <c r="BQ19" s="42"/>
      <c r="BR19" s="42"/>
      <c r="BS19" s="42"/>
      <c r="BT19" s="42" t="s">
        <v>35</v>
      </c>
      <c r="BU19" s="42"/>
      <c r="BV19" s="42"/>
      <c r="BW19" s="42"/>
      <c r="BX19" s="42"/>
      <c r="BY19" s="137">
        <f t="shared" si="20"/>
        <v>0</v>
      </c>
      <c r="BZ19" s="137"/>
      <c r="CA19" s="137">
        <f t="shared" si="21"/>
        <v>0</v>
      </c>
      <c r="CB19" s="137"/>
      <c r="CC19" s="137">
        <f t="shared" si="22"/>
        <v>0</v>
      </c>
      <c r="CD19" s="138"/>
    </row>
    <row r="20" spans="1:82" s="25" customFormat="1" ht="15.6" x14ac:dyDescent="0.25">
      <c r="A20" s="47">
        <v>8</v>
      </c>
      <c r="B20" s="146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54"/>
      <c r="P20" s="42"/>
      <c r="Q20" s="42"/>
      <c r="R20" s="42"/>
      <c r="S20" s="42"/>
      <c r="T20" s="42"/>
      <c r="U20" s="42"/>
      <c r="V20" s="42"/>
      <c r="W20" s="42"/>
      <c r="X20" s="42"/>
      <c r="Y20" s="54"/>
      <c r="Z20" s="54"/>
      <c r="AA20" s="55"/>
      <c r="AB20" s="55"/>
      <c r="AC20" s="54"/>
      <c r="AD20" s="54"/>
      <c r="AE20" s="42"/>
      <c r="AF20" s="42"/>
      <c r="AG20" s="42"/>
      <c r="AH20" s="42"/>
      <c r="AI20" s="42"/>
      <c r="AJ20" s="42"/>
      <c r="AK20" s="42"/>
      <c r="AL20" s="42"/>
      <c r="AM20" s="55"/>
      <c r="AN20" s="42"/>
      <c r="AO20" s="54"/>
      <c r="AP20" s="42"/>
      <c r="AQ20" s="54"/>
      <c r="AR20" s="202"/>
      <c r="AS20" s="42"/>
      <c r="AT20" s="42"/>
      <c r="AU20" s="42"/>
      <c r="AV20" s="59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59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137">
        <f t="shared" si="20"/>
        <v>0</v>
      </c>
      <c r="BZ20" s="137"/>
      <c r="CA20" s="137">
        <f t="shared" si="21"/>
        <v>0</v>
      </c>
      <c r="CB20" s="137"/>
      <c r="CC20" s="137">
        <f t="shared" si="22"/>
        <v>0</v>
      </c>
      <c r="CD20" s="138"/>
    </row>
    <row r="21" spans="1:82" s="25" customFormat="1" ht="15.6" x14ac:dyDescent="0.25">
      <c r="A21" s="47">
        <v>9</v>
      </c>
      <c r="B21" s="146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54"/>
      <c r="P21" s="42"/>
      <c r="Q21" s="42"/>
      <c r="R21" s="42"/>
      <c r="S21" s="42"/>
      <c r="T21" s="42"/>
      <c r="U21" s="42"/>
      <c r="V21" s="42"/>
      <c r="W21" s="42"/>
      <c r="X21" s="42"/>
      <c r="Y21" s="54"/>
      <c r="Z21" s="54"/>
      <c r="AA21" s="55"/>
      <c r="AB21" s="55"/>
      <c r="AC21" s="54"/>
      <c r="AD21" s="54"/>
      <c r="AE21" s="42"/>
      <c r="AF21" s="42"/>
      <c r="AG21" s="42"/>
      <c r="AH21" s="42"/>
      <c r="AI21" s="42"/>
      <c r="AJ21" s="42"/>
      <c r="AK21" s="42"/>
      <c r="AL21" s="42"/>
      <c r="AM21" s="55"/>
      <c r="AN21" s="42"/>
      <c r="AO21" s="54"/>
      <c r="AP21" s="42"/>
      <c r="AQ21" s="54"/>
      <c r="AR21" s="202"/>
      <c r="AS21" s="42"/>
      <c r="AT21" s="42"/>
      <c r="AU21" s="42"/>
      <c r="AV21" s="59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59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137">
        <f t="shared" si="20"/>
        <v>0</v>
      </c>
      <c r="BZ21" s="137"/>
      <c r="CA21" s="137">
        <f t="shared" si="21"/>
        <v>0</v>
      </c>
      <c r="CB21" s="137"/>
      <c r="CC21" s="137">
        <f t="shared" si="22"/>
        <v>0</v>
      </c>
      <c r="CD21" s="138"/>
    </row>
    <row r="22" spans="1:82" s="25" customFormat="1" ht="20.100000000000001" customHeight="1" x14ac:dyDescent="0.25">
      <c r="A22" s="50">
        <v>10</v>
      </c>
      <c r="B22" s="146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54"/>
      <c r="P22" s="42"/>
      <c r="Q22" s="42"/>
      <c r="R22" s="42"/>
      <c r="S22" s="42"/>
      <c r="T22" s="42"/>
      <c r="U22" s="42"/>
      <c r="V22" s="42"/>
      <c r="W22" s="42"/>
      <c r="X22" s="42"/>
      <c r="Y22" s="54"/>
      <c r="Z22" s="54"/>
      <c r="AA22" s="55"/>
      <c r="AB22" s="55"/>
      <c r="AC22" s="54"/>
      <c r="AD22" s="54"/>
      <c r="AE22" s="42"/>
      <c r="AF22" s="42"/>
      <c r="AG22" s="42"/>
      <c r="AH22" s="42"/>
      <c r="AI22" s="42"/>
      <c r="AJ22" s="42"/>
      <c r="AK22" s="42"/>
      <c r="AL22" s="42"/>
      <c r="AM22" s="55"/>
      <c r="AN22" s="42"/>
      <c r="AO22" s="54"/>
      <c r="AP22" s="42"/>
      <c r="AQ22" s="54"/>
      <c r="AR22" s="202"/>
      <c r="AS22" s="42"/>
      <c r="AT22" s="42"/>
      <c r="AU22" s="42"/>
      <c r="AV22" s="59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59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137">
        <f t="shared" si="20"/>
        <v>0</v>
      </c>
      <c r="BZ22" s="137"/>
      <c r="CA22" s="137">
        <f t="shared" si="21"/>
        <v>0</v>
      </c>
      <c r="CB22" s="137"/>
      <c r="CC22" s="137">
        <f t="shared" si="22"/>
        <v>0</v>
      </c>
      <c r="CD22" s="138"/>
    </row>
    <row r="23" spans="1:82" s="25" customFormat="1" ht="15.6" x14ac:dyDescent="0.25">
      <c r="A23" s="47">
        <v>11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54"/>
      <c r="P23" s="42"/>
      <c r="Q23" s="42"/>
      <c r="R23" s="42"/>
      <c r="S23" s="42"/>
      <c r="T23" s="42"/>
      <c r="U23" s="42"/>
      <c r="V23" s="42"/>
      <c r="W23" s="42"/>
      <c r="X23" s="42"/>
      <c r="Y23" s="54"/>
      <c r="Z23" s="54"/>
      <c r="AA23" s="55"/>
      <c r="AB23" s="55"/>
      <c r="AC23" s="54"/>
      <c r="AD23" s="54"/>
      <c r="AE23" s="42"/>
      <c r="AF23" s="42"/>
      <c r="AG23" s="42"/>
      <c r="AH23" s="42"/>
      <c r="AI23" s="42"/>
      <c r="AJ23" s="42"/>
      <c r="AK23" s="42"/>
      <c r="AL23" s="42"/>
      <c r="AM23" s="55"/>
      <c r="AN23" s="42"/>
      <c r="AO23" s="54"/>
      <c r="AP23" s="42"/>
      <c r="AQ23" s="54"/>
      <c r="AR23" s="202"/>
      <c r="AS23" s="42"/>
      <c r="AT23" s="42"/>
      <c r="AU23" s="58"/>
      <c r="AV23" s="59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59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137">
        <f t="shared" si="20"/>
        <v>0</v>
      </c>
      <c r="BZ23" s="137"/>
      <c r="CA23" s="137">
        <f t="shared" si="21"/>
        <v>0</v>
      </c>
      <c r="CB23" s="137"/>
      <c r="CC23" s="137">
        <f t="shared" si="22"/>
        <v>0</v>
      </c>
      <c r="CD23" s="138"/>
    </row>
    <row r="24" spans="1:82" s="25" customFormat="1" ht="20.100000000000001" customHeight="1" x14ac:dyDescent="0.25">
      <c r="A24" s="47">
        <v>12</v>
      </c>
      <c r="B24" s="146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54"/>
      <c r="P24" s="42"/>
      <c r="Q24" s="42"/>
      <c r="R24" s="42"/>
      <c r="S24" s="42"/>
      <c r="T24" s="42"/>
      <c r="U24" s="42"/>
      <c r="V24" s="42"/>
      <c r="W24" s="56"/>
      <c r="X24" s="56"/>
      <c r="Y24" s="56"/>
      <c r="Z24" s="56"/>
      <c r="AA24" s="56"/>
      <c r="AB24" s="42"/>
      <c r="AC24" s="56"/>
      <c r="AD24" s="56"/>
      <c r="AE24" s="56"/>
      <c r="AF24" s="56"/>
      <c r="AG24" s="42"/>
      <c r="AH24" s="57"/>
      <c r="AI24" s="57"/>
      <c r="AJ24" s="56"/>
      <c r="AK24" s="56"/>
      <c r="AL24" s="56"/>
      <c r="AM24" s="42"/>
      <c r="AN24" s="56"/>
      <c r="AO24" s="56"/>
      <c r="AP24" s="42"/>
      <c r="AQ24" s="56"/>
      <c r="AR24" s="202"/>
      <c r="AS24" s="56"/>
      <c r="AT24" s="56"/>
      <c r="AU24" s="58"/>
      <c r="AV24" s="59"/>
      <c r="AW24" s="56"/>
      <c r="AX24" s="56"/>
      <c r="AY24" s="56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59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137">
        <f t="shared" si="20"/>
        <v>0</v>
      </c>
      <c r="BZ24" s="137"/>
      <c r="CA24" s="137">
        <f t="shared" si="21"/>
        <v>0</v>
      </c>
      <c r="CB24" s="137"/>
      <c r="CC24" s="137">
        <f t="shared" si="22"/>
        <v>0</v>
      </c>
      <c r="CD24" s="138"/>
    </row>
    <row r="25" spans="1:82" s="25" customFormat="1" ht="15.6" x14ac:dyDescent="0.25">
      <c r="A25" s="47">
        <v>13</v>
      </c>
      <c r="B25" s="146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54"/>
      <c r="P25" s="42"/>
      <c r="Q25" s="42"/>
      <c r="R25" s="42"/>
      <c r="S25" s="42"/>
      <c r="T25" s="42"/>
      <c r="U25" s="42"/>
      <c r="V25" s="42"/>
      <c r="W25" s="42"/>
      <c r="X25" s="42"/>
      <c r="Y25" s="54"/>
      <c r="Z25" s="54"/>
      <c r="AA25" s="55"/>
      <c r="AB25" s="55"/>
      <c r="AC25" s="54"/>
      <c r="AD25" s="54"/>
      <c r="AE25" s="42"/>
      <c r="AF25" s="42"/>
      <c r="AG25" s="42"/>
      <c r="AH25" s="42"/>
      <c r="AI25" s="42"/>
      <c r="AJ25" s="42"/>
      <c r="AK25" s="42"/>
      <c r="AL25" s="42"/>
      <c r="AM25" s="55"/>
      <c r="AN25" s="42"/>
      <c r="AO25" s="54"/>
      <c r="AP25" s="42"/>
      <c r="AQ25" s="54"/>
      <c r="AR25" s="202"/>
      <c r="AS25" s="42"/>
      <c r="AT25" s="42"/>
      <c r="AU25" s="58"/>
      <c r="AV25" s="59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59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137">
        <f t="shared" si="20"/>
        <v>0</v>
      </c>
      <c r="BZ25" s="137"/>
      <c r="CA25" s="137">
        <f t="shared" si="21"/>
        <v>0</v>
      </c>
      <c r="CB25" s="137"/>
      <c r="CC25" s="137">
        <f t="shared" si="22"/>
        <v>0</v>
      </c>
      <c r="CD25" s="138"/>
    </row>
    <row r="26" spans="1:82" s="25" customFormat="1" ht="20.100000000000001" customHeight="1" x14ac:dyDescent="0.25">
      <c r="A26" s="50">
        <v>14</v>
      </c>
      <c r="B26" s="156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54"/>
      <c r="P26" s="42"/>
      <c r="Q26" s="42"/>
      <c r="R26" s="42"/>
      <c r="S26" s="42"/>
      <c r="T26" s="42"/>
      <c r="U26" s="42"/>
      <c r="V26" s="42"/>
      <c r="W26" s="42"/>
      <c r="X26" s="42"/>
      <c r="Y26" s="54"/>
      <c r="Z26" s="54"/>
      <c r="AA26" s="55"/>
      <c r="AB26" s="55"/>
      <c r="AC26" s="54"/>
      <c r="AD26" s="54"/>
      <c r="AE26" s="42"/>
      <c r="AF26" s="42"/>
      <c r="AG26" s="42"/>
      <c r="AH26" s="42"/>
      <c r="AI26" s="42"/>
      <c r="AJ26" s="42"/>
      <c r="AK26" s="42"/>
      <c r="AL26" s="42"/>
      <c r="AM26" s="55"/>
      <c r="AN26" s="42"/>
      <c r="AO26" s="54"/>
      <c r="AP26" s="42"/>
      <c r="AQ26" s="54"/>
      <c r="AR26" s="202"/>
      <c r="AS26" s="42"/>
      <c r="AT26" s="42"/>
      <c r="AU26" s="58"/>
      <c r="AV26" s="59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59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137">
        <f t="shared" ref="BY26" si="23">COUNTIF(O26:BX26,"E")</f>
        <v>0</v>
      </c>
      <c r="BZ26" s="137"/>
      <c r="CA26" s="137">
        <f t="shared" ref="CA26" si="24">COUNTIF(O26:BX26,"F")</f>
        <v>0</v>
      </c>
      <c r="CB26" s="137"/>
      <c r="CC26" s="137">
        <f t="shared" ref="CC26" si="25">BY26+CA26</f>
        <v>0</v>
      </c>
      <c r="CD26" s="138"/>
    </row>
    <row r="27" spans="1:82" s="25" customFormat="1" ht="20.100000000000001" customHeight="1" x14ac:dyDescent="0.25">
      <c r="A27" s="50">
        <v>15</v>
      </c>
      <c r="B27" s="199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54"/>
      <c r="P27" s="42"/>
      <c r="Q27" s="42"/>
      <c r="R27" s="42"/>
      <c r="S27" s="42"/>
      <c r="T27" s="42"/>
      <c r="U27" s="42"/>
      <c r="V27" s="42"/>
      <c r="W27" s="42"/>
      <c r="X27" s="42"/>
      <c r="Y27" s="54"/>
      <c r="Z27" s="54"/>
      <c r="AA27" s="55"/>
      <c r="AB27" s="55"/>
      <c r="AC27" s="54"/>
      <c r="AD27" s="54"/>
      <c r="AE27" s="42"/>
      <c r="AF27" s="42"/>
      <c r="AG27" s="42"/>
      <c r="AH27" s="42"/>
      <c r="AI27" s="42"/>
      <c r="AJ27" s="42"/>
      <c r="AK27" s="42"/>
      <c r="AL27" s="42"/>
      <c r="AM27" s="55"/>
      <c r="AN27" s="42"/>
      <c r="AO27" s="54"/>
      <c r="AP27" s="42"/>
      <c r="AQ27" s="54"/>
      <c r="AR27" s="202"/>
      <c r="AS27" s="42"/>
      <c r="AT27" s="42"/>
      <c r="AU27" s="58"/>
      <c r="AV27" s="59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59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151">
        <f t="shared" ref="BY27" si="26">COUNTIF(O27:BX27,"E")</f>
        <v>0</v>
      </c>
      <c r="BZ27" s="155"/>
      <c r="CA27" s="151">
        <f t="shared" ref="CA27" si="27">COUNTIF(O27:BX27,"F")</f>
        <v>0</v>
      </c>
      <c r="CB27" s="155"/>
      <c r="CC27" s="151">
        <f t="shared" ref="CC27" si="28">BY27+CA27</f>
        <v>0</v>
      </c>
      <c r="CD27" s="152"/>
    </row>
    <row r="28" spans="1:82" s="25" customFormat="1" ht="20.100000000000001" customHeight="1" x14ac:dyDescent="0.25">
      <c r="A28" s="50">
        <v>16</v>
      </c>
      <c r="B28" s="156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54"/>
      <c r="P28" s="42"/>
      <c r="Q28" s="42"/>
      <c r="R28" s="42"/>
      <c r="S28" s="42"/>
      <c r="T28" s="42"/>
      <c r="U28" s="42"/>
      <c r="V28" s="42"/>
      <c r="W28" s="42"/>
      <c r="X28" s="42"/>
      <c r="Y28" s="54"/>
      <c r="Z28" s="54"/>
      <c r="AA28" s="55"/>
      <c r="AB28" s="55"/>
      <c r="AC28" s="54"/>
      <c r="AD28" s="54"/>
      <c r="AE28" s="42"/>
      <c r="AF28" s="42"/>
      <c r="AG28" s="42"/>
      <c r="AH28" s="42"/>
      <c r="AI28" s="42"/>
      <c r="AJ28" s="42"/>
      <c r="AK28" s="42"/>
      <c r="AL28" s="42"/>
      <c r="AM28" s="55"/>
      <c r="AN28" s="42"/>
      <c r="AO28" s="54"/>
      <c r="AP28" s="42"/>
      <c r="AQ28" s="54"/>
      <c r="AR28" s="202"/>
      <c r="AS28" s="42"/>
      <c r="AT28" s="42"/>
      <c r="AU28" s="42"/>
      <c r="AV28" s="59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59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137">
        <f t="shared" ref="BY28" si="29">COUNTIF(O28:BX28,"E")</f>
        <v>0</v>
      </c>
      <c r="BZ28" s="137"/>
      <c r="CA28" s="137">
        <f t="shared" ref="CA28" si="30">COUNTIF(O28:BX28,"F")</f>
        <v>0</v>
      </c>
      <c r="CB28" s="137"/>
      <c r="CC28" s="137">
        <f t="shared" ref="CC28" si="31">BY28+CA28</f>
        <v>0</v>
      </c>
      <c r="CD28" s="138"/>
    </row>
    <row r="29" spans="1:82" s="25" customFormat="1" ht="20.100000000000001" customHeight="1" x14ac:dyDescent="0.25">
      <c r="A29" s="47">
        <v>17</v>
      </c>
      <c r="B29" s="156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54"/>
      <c r="P29" s="42"/>
      <c r="Q29" s="42"/>
      <c r="R29" s="42"/>
      <c r="S29" s="42"/>
      <c r="T29" s="42"/>
      <c r="U29" s="42"/>
      <c r="V29" s="42"/>
      <c r="W29" s="42"/>
      <c r="X29" s="42"/>
      <c r="Y29" s="54"/>
      <c r="Z29" s="54"/>
      <c r="AA29" s="55"/>
      <c r="AB29" s="55"/>
      <c r="AC29" s="54"/>
      <c r="AD29" s="54"/>
      <c r="AE29" s="42"/>
      <c r="AF29" s="42"/>
      <c r="AG29" s="42"/>
      <c r="AH29" s="42"/>
      <c r="AI29" s="42"/>
      <c r="AJ29" s="42"/>
      <c r="AK29" s="42"/>
      <c r="AL29" s="42"/>
      <c r="AM29" s="55"/>
      <c r="AN29" s="42"/>
      <c r="AO29" s="54"/>
      <c r="AP29" s="42"/>
      <c r="AQ29" s="54"/>
      <c r="AR29" s="202"/>
      <c r="AS29" s="42"/>
      <c r="AT29" s="42"/>
      <c r="AU29" s="42"/>
      <c r="AV29" s="59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59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139">
        <f t="shared" ref="BY29:BY33" si="32">COUNTIF(O29:BX29,"E")</f>
        <v>0</v>
      </c>
      <c r="BZ29" s="139"/>
      <c r="CA29" s="139">
        <f t="shared" ref="CA29:CA33" si="33">COUNTIF(O29:BX29,"F")</f>
        <v>0</v>
      </c>
      <c r="CB29" s="139"/>
      <c r="CC29" s="139">
        <f t="shared" ref="CC29:CC33" si="34">BY29+CA29</f>
        <v>0</v>
      </c>
      <c r="CD29" s="140"/>
    </row>
    <row r="30" spans="1:82" s="25" customFormat="1" ht="15.6" x14ac:dyDescent="0.25">
      <c r="A30" s="47">
        <v>18</v>
      </c>
      <c r="B30" s="15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4"/>
      <c r="O30" s="54"/>
      <c r="P30" s="42"/>
      <c r="Q30" s="42"/>
      <c r="R30" s="42"/>
      <c r="S30" s="42"/>
      <c r="T30" s="42"/>
      <c r="U30" s="42"/>
      <c r="V30" s="42"/>
      <c r="W30" s="42"/>
      <c r="X30" s="42"/>
      <c r="Y30" s="54"/>
      <c r="Z30" s="54"/>
      <c r="AA30" s="55"/>
      <c r="AB30" s="55"/>
      <c r="AC30" s="54"/>
      <c r="AD30" s="54"/>
      <c r="AE30" s="42"/>
      <c r="AF30" s="42"/>
      <c r="AG30" s="42"/>
      <c r="AH30" s="42"/>
      <c r="AI30" s="42"/>
      <c r="AJ30" s="42"/>
      <c r="AK30" s="42"/>
      <c r="AL30" s="42"/>
      <c r="AM30" s="55"/>
      <c r="AN30" s="42"/>
      <c r="AO30" s="54"/>
      <c r="AP30" s="42"/>
      <c r="AQ30" s="54"/>
      <c r="AR30" s="202"/>
      <c r="AS30" s="42"/>
      <c r="AT30" s="42"/>
      <c r="AU30" s="42"/>
      <c r="AV30" s="59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59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151">
        <f t="shared" si="32"/>
        <v>0</v>
      </c>
      <c r="BZ30" s="155"/>
      <c r="CA30" s="151">
        <f t="shared" si="33"/>
        <v>0</v>
      </c>
      <c r="CB30" s="155"/>
      <c r="CC30" s="151">
        <f t="shared" si="34"/>
        <v>0</v>
      </c>
      <c r="CD30" s="152"/>
    </row>
    <row r="31" spans="1:82" s="25" customFormat="1" ht="15.6" x14ac:dyDescent="0.25">
      <c r="A31" s="47">
        <v>19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4"/>
      <c r="O31" s="54"/>
      <c r="P31" s="42"/>
      <c r="Q31" s="42"/>
      <c r="R31" s="42"/>
      <c r="S31" s="42"/>
      <c r="T31" s="42"/>
      <c r="U31" s="42"/>
      <c r="V31" s="42"/>
      <c r="W31" s="42"/>
      <c r="X31" s="42"/>
      <c r="Y31" s="54"/>
      <c r="Z31" s="54"/>
      <c r="AA31" s="55"/>
      <c r="AB31" s="55"/>
      <c r="AC31" s="54"/>
      <c r="AD31" s="54"/>
      <c r="AE31" s="42"/>
      <c r="AF31" s="42"/>
      <c r="AG31" s="42"/>
      <c r="AH31" s="42"/>
      <c r="AI31" s="42"/>
      <c r="AJ31" s="42"/>
      <c r="AK31" s="42"/>
      <c r="AL31" s="42"/>
      <c r="AM31" s="55"/>
      <c r="AN31" s="42"/>
      <c r="AO31" s="54"/>
      <c r="AP31" s="42"/>
      <c r="AQ31" s="54"/>
      <c r="AR31" s="202"/>
      <c r="AS31" s="42"/>
      <c r="AT31" s="42"/>
      <c r="AU31" s="42"/>
      <c r="AV31" s="59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59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151">
        <f t="shared" si="32"/>
        <v>0</v>
      </c>
      <c r="BZ31" s="155"/>
      <c r="CA31" s="151">
        <f t="shared" si="33"/>
        <v>0</v>
      </c>
      <c r="CB31" s="155"/>
      <c r="CC31" s="151">
        <f t="shared" si="34"/>
        <v>0</v>
      </c>
      <c r="CD31" s="152"/>
    </row>
    <row r="32" spans="1:82" s="25" customFormat="1" ht="15.6" x14ac:dyDescent="0.25">
      <c r="A32" s="47">
        <v>20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4"/>
      <c r="O32" s="54"/>
      <c r="P32" s="42"/>
      <c r="Q32" s="42"/>
      <c r="R32" s="42"/>
      <c r="S32" s="42"/>
      <c r="T32" s="42"/>
      <c r="U32" s="42"/>
      <c r="V32" s="42"/>
      <c r="W32" s="42"/>
      <c r="X32" s="42"/>
      <c r="Y32" s="54"/>
      <c r="Z32" s="54"/>
      <c r="AA32" s="55"/>
      <c r="AB32" s="55"/>
      <c r="AC32" s="54"/>
      <c r="AD32" s="54"/>
      <c r="AE32" s="42"/>
      <c r="AF32" s="42"/>
      <c r="AG32" s="42"/>
      <c r="AH32" s="42"/>
      <c r="AI32" s="42"/>
      <c r="AJ32" s="42"/>
      <c r="AK32" s="42"/>
      <c r="AL32" s="42"/>
      <c r="AM32" s="55"/>
      <c r="AN32" s="42"/>
      <c r="AO32" s="54"/>
      <c r="AP32" s="42"/>
      <c r="AQ32" s="54"/>
      <c r="AR32" s="202"/>
      <c r="AS32" s="42"/>
      <c r="AT32" s="42"/>
      <c r="AU32" s="42"/>
      <c r="AV32" s="59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59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151">
        <f t="shared" si="32"/>
        <v>0</v>
      </c>
      <c r="BZ32" s="155"/>
      <c r="CA32" s="151">
        <f t="shared" si="33"/>
        <v>0</v>
      </c>
      <c r="CB32" s="155"/>
      <c r="CC32" s="151">
        <f t="shared" si="34"/>
        <v>0</v>
      </c>
      <c r="CD32" s="152"/>
    </row>
    <row r="33" spans="1:173" s="25" customFormat="1" ht="20.100000000000001" customHeight="1" x14ac:dyDescent="0.25">
      <c r="A33" s="47">
        <v>21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4"/>
      <c r="O33" s="54"/>
      <c r="P33" s="42"/>
      <c r="Q33" s="42"/>
      <c r="R33" s="42"/>
      <c r="S33" s="42"/>
      <c r="T33" s="42"/>
      <c r="U33" s="42"/>
      <c r="V33" s="42"/>
      <c r="W33" s="42"/>
      <c r="X33" s="42"/>
      <c r="Y33" s="54"/>
      <c r="Z33" s="54"/>
      <c r="AA33" s="55"/>
      <c r="AB33" s="55"/>
      <c r="AC33" s="54"/>
      <c r="AD33" s="54"/>
      <c r="AE33" s="42"/>
      <c r="AF33" s="42"/>
      <c r="AG33" s="42"/>
      <c r="AH33" s="42"/>
      <c r="AI33" s="42"/>
      <c r="AJ33" s="42"/>
      <c r="AK33" s="42"/>
      <c r="AL33" s="42"/>
      <c r="AM33" s="55"/>
      <c r="AN33" s="42"/>
      <c r="AO33" s="54"/>
      <c r="AP33" s="42"/>
      <c r="AQ33" s="54"/>
      <c r="AR33" s="203"/>
      <c r="AS33" s="42"/>
      <c r="AT33" s="42"/>
      <c r="AU33" s="42"/>
      <c r="AV33" s="59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59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151">
        <f t="shared" si="32"/>
        <v>0</v>
      </c>
      <c r="BZ33" s="155"/>
      <c r="CA33" s="151">
        <f t="shared" si="33"/>
        <v>0</v>
      </c>
      <c r="CB33" s="155"/>
      <c r="CC33" s="151">
        <f t="shared" si="34"/>
        <v>0</v>
      </c>
      <c r="CD33" s="152"/>
    </row>
    <row r="34" spans="1:173" s="25" customFormat="1" ht="19.5" customHeight="1" x14ac:dyDescent="0.25">
      <c r="A34" s="47">
        <f t="shared" ref="A34:A44" si="35">A33+1</f>
        <v>22</v>
      </c>
      <c r="B34" s="161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54"/>
      <c r="P34" s="42"/>
      <c r="Q34" s="42"/>
      <c r="R34" s="42"/>
      <c r="S34" s="42"/>
      <c r="T34" s="42"/>
      <c r="U34" s="42"/>
      <c r="V34" s="42"/>
      <c r="W34" s="42"/>
      <c r="X34" s="42"/>
      <c r="Y34" s="54"/>
      <c r="Z34" s="54"/>
      <c r="AA34" s="55"/>
      <c r="AB34" s="55"/>
      <c r="AC34" s="54"/>
      <c r="AD34" s="54"/>
      <c r="AE34" s="42"/>
      <c r="AF34" s="42"/>
      <c r="AG34" s="42"/>
      <c r="AH34" s="42"/>
      <c r="AI34" s="42"/>
      <c r="AJ34" s="42"/>
      <c r="AK34" s="42"/>
      <c r="AL34" s="42"/>
      <c r="AM34" s="55"/>
      <c r="AN34" s="42"/>
      <c r="AO34" s="54"/>
      <c r="AP34" s="42"/>
      <c r="AQ34" s="54"/>
      <c r="AR34" s="42"/>
      <c r="AS34" s="42"/>
      <c r="AT34" s="42"/>
      <c r="AU34" s="42"/>
      <c r="AV34" s="59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59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139">
        <f t="shared" ref="BY34" si="36">COUNTIF(O34:BX34,"E")</f>
        <v>0</v>
      </c>
      <c r="BZ34" s="139"/>
      <c r="CA34" s="139">
        <f t="shared" ref="CA34" si="37">COUNTIF(O34:BX34,"F")</f>
        <v>0</v>
      </c>
      <c r="CB34" s="139"/>
      <c r="CC34" s="139">
        <f t="shared" ref="CC34" si="38">BY34+CA34</f>
        <v>0</v>
      </c>
      <c r="CD34" s="140"/>
    </row>
    <row r="35" spans="1:173" s="25" customFormat="1" ht="20.100000000000001" customHeight="1" x14ac:dyDescent="0.25">
      <c r="A35" s="47">
        <f t="shared" si="35"/>
        <v>23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60"/>
      <c r="O35" s="54"/>
      <c r="P35" s="42"/>
      <c r="Q35" s="42"/>
      <c r="R35" s="42"/>
      <c r="S35" s="42"/>
      <c r="T35" s="42"/>
      <c r="U35" s="42"/>
      <c r="V35" s="42"/>
      <c r="W35" s="42"/>
      <c r="X35" s="42"/>
      <c r="Y35" s="54"/>
      <c r="Z35" s="54"/>
      <c r="AA35" s="55"/>
      <c r="AB35" s="55"/>
      <c r="AC35" s="54"/>
      <c r="AD35" s="54"/>
      <c r="AE35" s="42"/>
      <c r="AF35" s="42"/>
      <c r="AG35" s="42"/>
      <c r="AH35" s="42"/>
      <c r="AI35" s="42"/>
      <c r="AJ35" s="42"/>
      <c r="AK35" s="42"/>
      <c r="AL35" s="42"/>
      <c r="AM35" s="55"/>
      <c r="AN35" s="42"/>
      <c r="AO35" s="54"/>
      <c r="AP35" s="42"/>
      <c r="AQ35" s="54"/>
      <c r="AR35" s="42"/>
      <c r="AS35" s="42"/>
      <c r="AT35" s="42"/>
      <c r="AU35" s="42"/>
      <c r="AV35" s="59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59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33"/>
      <c r="BW35" s="33"/>
      <c r="BX35" s="33"/>
      <c r="BY35" s="139">
        <f t="shared" ref="BY35" si="39">COUNTIF(O35:BX35,"E")</f>
        <v>0</v>
      </c>
      <c r="BZ35" s="139"/>
      <c r="CA35" s="139">
        <f t="shared" ref="CA35" si="40">COUNTIF(O35:BX35,"F")</f>
        <v>0</v>
      </c>
      <c r="CB35" s="139"/>
      <c r="CC35" s="139">
        <f t="shared" ref="CC35" si="41">BY35+CA35</f>
        <v>0</v>
      </c>
      <c r="CD35" s="140"/>
    </row>
    <row r="36" spans="1:173" s="25" customFormat="1" ht="20.100000000000001" customHeight="1" x14ac:dyDescent="0.25">
      <c r="A36" s="47">
        <f t="shared" si="35"/>
        <v>24</v>
      </c>
      <c r="B36" s="161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54"/>
      <c r="P36" s="42"/>
      <c r="Q36" s="42"/>
      <c r="R36" s="42"/>
      <c r="S36" s="42"/>
      <c r="T36" s="42"/>
      <c r="U36" s="42"/>
      <c r="V36" s="42"/>
      <c r="W36" s="42"/>
      <c r="X36" s="42"/>
      <c r="Y36" s="54"/>
      <c r="Z36" s="54"/>
      <c r="AA36" s="55"/>
      <c r="AB36" s="55"/>
      <c r="AC36" s="54"/>
      <c r="AD36" s="54"/>
      <c r="AE36" s="42"/>
      <c r="AF36" s="42"/>
      <c r="AG36" s="42"/>
      <c r="AH36" s="42"/>
      <c r="AI36" s="42"/>
      <c r="AJ36" s="42"/>
      <c r="AK36" s="42"/>
      <c r="AL36" s="42"/>
      <c r="AM36" s="55"/>
      <c r="AN36" s="42"/>
      <c r="AO36" s="54"/>
      <c r="AP36" s="42"/>
      <c r="AQ36" s="54"/>
      <c r="AR36" s="42"/>
      <c r="AS36" s="42"/>
      <c r="AT36" s="42"/>
      <c r="AU36" s="42"/>
      <c r="AV36" s="59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59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33"/>
      <c r="BW36" s="33"/>
      <c r="BX36" s="33"/>
      <c r="BY36" s="139">
        <f t="shared" ref="BY36" si="42">COUNTIF(O36:BX36,"E")</f>
        <v>0</v>
      </c>
      <c r="BZ36" s="139"/>
      <c r="CA36" s="139">
        <f t="shared" ref="CA36" si="43">COUNTIF(O36:BX36,"F")</f>
        <v>0</v>
      </c>
      <c r="CB36" s="139"/>
      <c r="CC36" s="139">
        <f t="shared" ref="CC36" si="44">BY36+CA36</f>
        <v>0</v>
      </c>
      <c r="CD36" s="140"/>
    </row>
    <row r="37" spans="1:173" s="25" customFormat="1" ht="15.6" x14ac:dyDescent="0.25">
      <c r="A37" s="47">
        <f t="shared" si="35"/>
        <v>25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4"/>
      <c r="O37" s="54"/>
      <c r="P37" s="42"/>
      <c r="Q37" s="42"/>
      <c r="R37" s="42"/>
      <c r="S37" s="42"/>
      <c r="T37" s="42"/>
      <c r="U37" s="42"/>
      <c r="V37" s="42"/>
      <c r="W37" s="42"/>
      <c r="X37" s="42"/>
      <c r="Y37" s="54"/>
      <c r="Z37" s="54"/>
      <c r="AA37" s="55"/>
      <c r="AB37" s="55"/>
      <c r="AC37" s="54"/>
      <c r="AD37" s="54"/>
      <c r="AE37" s="42"/>
      <c r="AF37" s="42"/>
      <c r="AG37" s="42"/>
      <c r="AH37" s="42"/>
      <c r="AI37" s="42"/>
      <c r="AJ37" s="42"/>
      <c r="AK37" s="42"/>
      <c r="AL37" s="42"/>
      <c r="AM37" s="55"/>
      <c r="AN37" s="42"/>
      <c r="AO37" s="54"/>
      <c r="AP37" s="42"/>
      <c r="AQ37" s="54"/>
      <c r="AR37" s="42"/>
      <c r="AS37" s="42"/>
      <c r="AT37" s="42"/>
      <c r="AU37" s="42"/>
      <c r="AV37" s="59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59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139">
        <f t="shared" ref="BY37" si="45">COUNTIF(O37:BX37,"E")</f>
        <v>0</v>
      </c>
      <c r="BZ37" s="139"/>
      <c r="CA37" s="139">
        <f t="shared" ref="CA37" si="46">COUNTIF(O37:BX37,"F")</f>
        <v>0</v>
      </c>
      <c r="CB37" s="139"/>
      <c r="CC37" s="139">
        <f t="shared" ref="CC37" si="47">BY37+CA37</f>
        <v>0</v>
      </c>
      <c r="CD37" s="140"/>
    </row>
    <row r="38" spans="1:173" s="25" customFormat="1" ht="15.6" x14ac:dyDescent="0.25">
      <c r="A38" s="47">
        <v>26</v>
      </c>
      <c r="B38" s="179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54"/>
      <c r="P38" s="33"/>
      <c r="Q38" s="33"/>
      <c r="R38" s="33"/>
      <c r="S38" s="33"/>
      <c r="T38" s="33"/>
      <c r="U38" s="33"/>
      <c r="V38" s="33"/>
      <c r="W38" s="33"/>
      <c r="X38" s="33"/>
      <c r="Y38" s="35"/>
      <c r="Z38" s="35"/>
      <c r="AA38" s="34"/>
      <c r="AB38" s="34"/>
      <c r="AC38" s="35"/>
      <c r="AD38" s="35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42"/>
      <c r="AV38" s="59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59"/>
      <c r="BK38" s="42"/>
      <c r="BL38" s="42"/>
      <c r="BM38" s="33"/>
      <c r="BN38" s="33"/>
      <c r="BO38" s="33"/>
      <c r="BP38" s="33"/>
      <c r="BQ38" s="33"/>
      <c r="BR38" s="33"/>
      <c r="BS38" s="33"/>
      <c r="BT38" s="33"/>
      <c r="BU38" s="42"/>
      <c r="BV38" s="42"/>
      <c r="BW38" s="42"/>
      <c r="BX38" s="42"/>
      <c r="BY38" s="139"/>
      <c r="BZ38" s="139"/>
      <c r="CA38" s="139"/>
      <c r="CB38" s="139"/>
      <c r="CC38" s="139"/>
      <c r="CD38" s="140"/>
    </row>
    <row r="39" spans="1:173" s="25" customFormat="1" ht="15.6" x14ac:dyDescent="0.25">
      <c r="A39" s="47">
        <v>27</v>
      </c>
      <c r="B39" s="179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54"/>
      <c r="P39" s="33"/>
      <c r="Q39" s="33"/>
      <c r="R39" s="33"/>
      <c r="S39" s="33"/>
      <c r="T39" s="33"/>
      <c r="U39" s="33"/>
      <c r="V39" s="33"/>
      <c r="W39" s="33"/>
      <c r="X39" s="33"/>
      <c r="Y39" s="35"/>
      <c r="Z39" s="35"/>
      <c r="AA39" s="34"/>
      <c r="AB39" s="34"/>
      <c r="AC39" s="35"/>
      <c r="AD39" s="35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42"/>
      <c r="AV39" s="59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59"/>
      <c r="BK39" s="42"/>
      <c r="BL39" s="42"/>
      <c r="BM39" s="33"/>
      <c r="BN39" s="33"/>
      <c r="BO39" s="33"/>
      <c r="BP39" s="33"/>
      <c r="BQ39" s="33"/>
      <c r="BR39" s="33"/>
      <c r="BS39" s="33"/>
      <c r="BT39" s="33"/>
      <c r="BU39" s="42"/>
      <c r="BV39" s="42"/>
      <c r="BW39" s="42"/>
      <c r="BX39" s="42"/>
      <c r="BY39" s="192"/>
      <c r="BZ39" s="193"/>
      <c r="CA39" s="192"/>
      <c r="CB39" s="193"/>
      <c r="CC39" s="192"/>
      <c r="CD39" s="194"/>
    </row>
    <row r="40" spans="1:173" s="25" customFormat="1" ht="15.6" x14ac:dyDescent="0.25">
      <c r="A40" s="47">
        <v>28</v>
      </c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1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5"/>
      <c r="Z40" s="35"/>
      <c r="AA40" s="34"/>
      <c r="AB40" s="34"/>
      <c r="AC40" s="35"/>
      <c r="AD40" s="35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42"/>
      <c r="AV40" s="59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59"/>
      <c r="BK40" s="42"/>
      <c r="BL40" s="42"/>
      <c r="BM40" s="33"/>
      <c r="BN40" s="33"/>
      <c r="BO40" s="33"/>
      <c r="BP40" s="33"/>
      <c r="BQ40" s="33"/>
      <c r="BR40" s="33"/>
      <c r="BS40" s="33"/>
      <c r="BT40" s="33"/>
      <c r="BU40" s="42"/>
      <c r="BV40" s="42"/>
      <c r="BW40" s="42"/>
      <c r="BX40" s="42"/>
      <c r="BY40" s="192"/>
      <c r="BZ40" s="193"/>
      <c r="CA40" s="192"/>
      <c r="CB40" s="193"/>
      <c r="CC40" s="192"/>
      <c r="CD40" s="194"/>
    </row>
    <row r="41" spans="1:173" s="25" customFormat="1" ht="15.6" x14ac:dyDescent="0.25">
      <c r="A41" s="47">
        <v>29</v>
      </c>
      <c r="B41" s="179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1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5"/>
      <c r="Z41" s="35"/>
      <c r="AA41" s="34"/>
      <c r="AB41" s="34"/>
      <c r="AC41" s="35"/>
      <c r="AD41" s="35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33"/>
      <c r="BN41" s="33"/>
      <c r="BO41" s="33"/>
      <c r="BP41" s="33"/>
      <c r="BQ41" s="33"/>
      <c r="BR41" s="33"/>
      <c r="BS41" s="33"/>
      <c r="BT41" s="33"/>
      <c r="BU41" s="42"/>
      <c r="BV41" s="42"/>
      <c r="BW41" s="42"/>
      <c r="BX41" s="42"/>
      <c r="BY41" s="192"/>
      <c r="BZ41" s="193"/>
      <c r="CA41" s="192"/>
      <c r="CB41" s="193"/>
      <c r="CC41" s="192"/>
      <c r="CD41" s="194"/>
    </row>
    <row r="42" spans="1:173" s="25" customFormat="1" ht="15.6" x14ac:dyDescent="0.25">
      <c r="A42" s="47"/>
      <c r="B42" s="182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4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5"/>
      <c r="Z42" s="35"/>
      <c r="AA42" s="34"/>
      <c r="AB42" s="34"/>
      <c r="AC42" s="35"/>
      <c r="AD42" s="35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42"/>
      <c r="BV42" s="42"/>
      <c r="BW42" s="42"/>
      <c r="BX42" s="42"/>
      <c r="BY42" s="192"/>
      <c r="BZ42" s="193"/>
      <c r="CA42" s="192"/>
      <c r="CB42" s="193"/>
      <c r="CC42" s="192"/>
      <c r="CD42" s="194"/>
    </row>
    <row r="43" spans="1:173" s="25" customFormat="1" ht="20.100000000000001" customHeight="1" thickBot="1" x14ac:dyDescent="0.3">
      <c r="A43" s="47">
        <f>A37+1</f>
        <v>26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5"/>
      <c r="Z43" s="35"/>
      <c r="AA43" s="34"/>
      <c r="AB43" s="34"/>
      <c r="AC43" s="35"/>
      <c r="AD43" s="35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42"/>
      <c r="BV43" s="42"/>
      <c r="BW43" s="42"/>
      <c r="BX43" s="42"/>
      <c r="BY43" s="139">
        <f>COUNTIF(O43:BX43,"E")</f>
        <v>0</v>
      </c>
      <c r="BZ43" s="139"/>
      <c r="CA43" s="139">
        <f>COUNTIF(O43:BX43,"F")</f>
        <v>0</v>
      </c>
      <c r="CB43" s="139"/>
      <c r="CC43" s="139">
        <f>BY43+CA43</f>
        <v>0</v>
      </c>
      <c r="CD43" s="140"/>
    </row>
    <row r="44" spans="1:173" s="25" customFormat="1" ht="20.100000000000001" hidden="1" customHeight="1" thickBot="1" x14ac:dyDescent="0.3">
      <c r="A44" s="47">
        <f t="shared" si="35"/>
        <v>27</v>
      </c>
      <c r="B44" s="174" t="s">
        <v>20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4"/>
      <c r="Z44" s="44"/>
      <c r="AA44" s="45"/>
      <c r="AB44" s="45"/>
      <c r="AC44" s="44"/>
      <c r="AD44" s="44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6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175">
        <f t="shared" si="20"/>
        <v>0</v>
      </c>
      <c r="BZ44" s="176"/>
      <c r="CA44" s="177">
        <f t="shared" si="21"/>
        <v>0</v>
      </c>
      <c r="CB44" s="176"/>
      <c r="CC44" s="177">
        <f t="shared" si="22"/>
        <v>0</v>
      </c>
      <c r="CD44" s="178"/>
    </row>
    <row r="45" spans="1:173" s="4" customFormat="1" ht="20.100000000000001" customHeight="1" thickBot="1" x14ac:dyDescent="0.3">
      <c r="A45" s="185" t="s">
        <v>16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7"/>
      <c r="O45" s="37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38"/>
      <c r="AU45" s="3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188"/>
      <c r="BZ45" s="189"/>
      <c r="CA45" s="190"/>
      <c r="CB45" s="189"/>
      <c r="CC45" s="190"/>
      <c r="CD45" s="191"/>
      <c r="FO45" s="6"/>
      <c r="FP45" s="6"/>
      <c r="FQ45" s="6"/>
    </row>
    <row r="46" spans="1:173" s="4" customFormat="1" x14ac:dyDescent="0.25">
      <c r="A46" s="163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  <c r="CC46" s="165"/>
      <c r="CD46" s="166"/>
      <c r="FO46" s="6"/>
      <c r="FP46" s="6"/>
      <c r="FQ46" s="6"/>
    </row>
    <row r="47" spans="1:173" s="24" customFormat="1" ht="16.2" thickBot="1" x14ac:dyDescent="0.35">
      <c r="A47" s="167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8"/>
      <c r="BM47" s="168"/>
      <c r="BN47" s="168"/>
      <c r="BO47" s="168"/>
      <c r="BP47" s="168"/>
      <c r="BQ47" s="168"/>
      <c r="BR47" s="168"/>
      <c r="BS47" s="168"/>
      <c r="BT47" s="168"/>
      <c r="BU47" s="168"/>
      <c r="BV47" s="168"/>
      <c r="BW47" s="168"/>
      <c r="BX47" s="168"/>
      <c r="BY47" s="168"/>
      <c r="BZ47" s="168"/>
      <c r="CA47" s="168"/>
      <c r="CB47" s="168"/>
      <c r="CC47" s="168"/>
      <c r="CD47" s="169"/>
    </row>
    <row r="48" spans="1:173" s="24" customFormat="1" ht="26.25" customHeight="1" thickBot="1" x14ac:dyDescent="0.35">
      <c r="A48" s="170" t="s">
        <v>21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1"/>
      <c r="CD48" s="172"/>
    </row>
    <row r="49" spans="1:27" s="4" customFormat="1" ht="18" customHeight="1" x14ac:dyDescent="0.25">
      <c r="A49" s="4" t="s">
        <v>17</v>
      </c>
      <c r="E49" s="4" t="s">
        <v>18</v>
      </c>
      <c r="P49" s="27"/>
      <c r="Q49" s="28"/>
      <c r="AA49" s="29"/>
    </row>
    <row r="50" spans="1:27" s="4" customFormat="1" ht="24.9" customHeight="1" x14ac:dyDescent="0.25">
      <c r="AA50" s="29"/>
    </row>
  </sheetData>
  <mergeCells count="192"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CC45:CD45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BY32:BZ32"/>
    <mergeCell ref="CA32:CB32"/>
    <mergeCell ref="CC32:CD32"/>
    <mergeCell ref="B33:N33"/>
    <mergeCell ref="BY33:BZ33"/>
    <mergeCell ref="CA33:CB33"/>
    <mergeCell ref="A46:CD47"/>
    <mergeCell ref="A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38:N38"/>
    <mergeCell ref="B39:N39"/>
    <mergeCell ref="B40:N40"/>
    <mergeCell ref="B41:N41"/>
    <mergeCell ref="B42:N42"/>
    <mergeCell ref="A45:N45"/>
    <mergeCell ref="BY45:BZ45"/>
    <mergeCell ref="CA45:CB45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CC26:CD26"/>
    <mergeCell ref="B27:N27"/>
    <mergeCell ref="B28:N28"/>
    <mergeCell ref="BY27:BZ27"/>
    <mergeCell ref="CA27:CB27"/>
    <mergeCell ref="CC27:CD27"/>
    <mergeCell ref="BY31:BZ31"/>
    <mergeCell ref="CA31:CB31"/>
    <mergeCell ref="CC31:CD31"/>
    <mergeCell ref="AR13:AR33"/>
    <mergeCell ref="CC33:CD33"/>
    <mergeCell ref="B31:N31"/>
    <mergeCell ref="BY30:BZ30"/>
    <mergeCell ref="CA30:CB30"/>
    <mergeCell ref="CC30:CD30"/>
    <mergeCell ref="B32:N32"/>
    <mergeCell ref="BY24:BZ24"/>
    <mergeCell ref="CA24:CB24"/>
    <mergeCell ref="CC24:CD24"/>
    <mergeCell ref="BY25:BZ25"/>
    <mergeCell ref="CA25:CB25"/>
    <mergeCell ref="CC25:CD25"/>
    <mergeCell ref="B25:N25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BY22:BZ22"/>
    <mergeCell ref="CA22:CB22"/>
    <mergeCell ref="CC22:CD22"/>
    <mergeCell ref="BY23:BZ23"/>
    <mergeCell ref="CA23:CB23"/>
    <mergeCell ref="CC23:CD23"/>
    <mergeCell ref="B22:N22"/>
    <mergeCell ref="B23:N23"/>
    <mergeCell ref="B24:N24"/>
    <mergeCell ref="AK11:AL11"/>
    <mergeCell ref="O11:P11"/>
    <mergeCell ref="Q11:R11"/>
    <mergeCell ref="S11:T11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  <mergeCell ref="W11:X11"/>
    <mergeCell ref="Y11:Z11"/>
    <mergeCell ref="AU11:AV11"/>
    <mergeCell ref="AW11:AX11"/>
    <mergeCell ref="AA11:AB11"/>
    <mergeCell ref="AC11:AD11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BO9:BS9"/>
    <mergeCell ref="BT9:CD9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8:D8"/>
    <mergeCell ref="E8:I8"/>
    <mergeCell ref="J8:L8"/>
    <mergeCell ref="U8:W8"/>
    <mergeCell ref="X8:CD8"/>
    <mergeCell ref="A9:AX9"/>
    <mergeCell ref="AY9:BF9"/>
    <mergeCell ref="BG9:BN9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43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</vt:lpstr>
      <vt:lpstr>JULIO!Área_de_impresión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Marga Janeth Fernández Rivas</cp:lastModifiedBy>
  <cp:lastPrinted>2024-02-13T12:32:59Z</cp:lastPrinted>
  <dcterms:created xsi:type="dcterms:W3CDTF">2020-09-02T22:15:35Z</dcterms:created>
  <dcterms:modified xsi:type="dcterms:W3CDTF">2026-08-17T23:08:59Z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